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Waste water management\03. Cash Flow\"/>
    </mc:Choice>
  </mc:AlternateContent>
  <xr:revisionPtr revIDLastSave="0" documentId="8_{76362A0E-C633-4B3E-A5E5-BACCB78A7AB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Summary" sheetId="40" r:id="rId40"/>
  </sheets>
  <definedNames>
    <definedName name="_xlnm.Print_Area" localSheetId="0">BUF!$A$1:$AA$46</definedName>
    <definedName name="_xlnm.Print_Area" localSheetId="9">'DC10'!$A$1:$AA$46</definedName>
    <definedName name="_xlnm.Print_Area" localSheetId="16">'DC12'!$A$1:$AA$46</definedName>
    <definedName name="_xlnm.Print_Area" localSheetId="23">'DC13'!$A$1:$AA$46</definedName>
    <definedName name="_xlnm.Print_Area" localSheetId="27">'DC14'!$A$1:$AA$46</definedName>
    <definedName name="_xlnm.Print_Area" localSheetId="33">'DC15'!$A$1:$AA$46</definedName>
    <definedName name="_xlnm.Print_Area" localSheetId="38">'DC44'!$A$1:$AA$46</definedName>
    <definedName name="_xlnm.Print_Area" localSheetId="2">'EC101'!$A$1:$AA$46</definedName>
    <definedName name="_xlnm.Print_Area" localSheetId="3">'EC102'!$A$1:$AA$46</definedName>
    <definedName name="_xlnm.Print_Area" localSheetId="4">'EC104'!$A$1:$AA$46</definedName>
    <definedName name="_xlnm.Print_Area" localSheetId="5">'EC105'!$A$1:$AA$46</definedName>
    <definedName name="_xlnm.Print_Area" localSheetId="6">'EC106'!$A$1:$AA$46</definedName>
    <definedName name="_xlnm.Print_Area" localSheetId="7">'EC108'!$A$1:$AA$46</definedName>
    <definedName name="_xlnm.Print_Area" localSheetId="8">'EC109'!$A$1:$AA$46</definedName>
    <definedName name="_xlnm.Print_Area" localSheetId="10">'EC121'!$A$1:$AA$46</definedName>
    <definedName name="_xlnm.Print_Area" localSheetId="11">'EC122'!$A$1:$AA$46</definedName>
    <definedName name="_xlnm.Print_Area" localSheetId="12">'EC123'!$A$1:$AA$46</definedName>
    <definedName name="_xlnm.Print_Area" localSheetId="13">'EC124'!$A$1:$AA$46</definedName>
    <definedName name="_xlnm.Print_Area" localSheetId="14">'EC126'!$A$1:$AA$46</definedName>
    <definedName name="_xlnm.Print_Area" localSheetId="15">'EC129'!$A$1:$AA$46</definedName>
    <definedName name="_xlnm.Print_Area" localSheetId="17">'EC131'!$A$1:$AA$46</definedName>
    <definedName name="_xlnm.Print_Area" localSheetId="18">'EC135'!$A$1:$AA$46</definedName>
    <definedName name="_xlnm.Print_Area" localSheetId="19">'EC136'!$A$1:$AA$46</definedName>
    <definedName name="_xlnm.Print_Area" localSheetId="20">'EC137'!$A$1:$AA$46</definedName>
    <definedName name="_xlnm.Print_Area" localSheetId="21">'EC138'!$A$1:$AA$46</definedName>
    <definedName name="_xlnm.Print_Area" localSheetId="22">'EC139'!$A$1:$AA$46</definedName>
    <definedName name="_xlnm.Print_Area" localSheetId="24">'EC141'!$A$1:$AA$46</definedName>
    <definedName name="_xlnm.Print_Area" localSheetId="25">'EC142'!$A$1:$AA$46</definedName>
    <definedName name="_xlnm.Print_Area" localSheetId="26">'EC145'!$A$1:$AA$46</definedName>
    <definedName name="_xlnm.Print_Area" localSheetId="28">'EC153'!$A$1:$AA$46</definedName>
    <definedName name="_xlnm.Print_Area" localSheetId="29">'EC154'!$A$1:$AA$46</definedName>
    <definedName name="_xlnm.Print_Area" localSheetId="30">'EC155'!$A$1:$AA$46</definedName>
    <definedName name="_xlnm.Print_Area" localSheetId="31">'EC156'!$A$1:$AA$46</definedName>
    <definedName name="_xlnm.Print_Area" localSheetId="32">'EC157'!$A$1:$AA$46</definedName>
    <definedName name="_xlnm.Print_Area" localSheetId="34">'EC441'!$A$1:$AA$46</definedName>
    <definedName name="_xlnm.Print_Area" localSheetId="35">'EC442'!$A$1:$AA$46</definedName>
    <definedName name="_xlnm.Print_Area" localSheetId="36">'EC443'!$A$1:$AA$46</definedName>
    <definedName name="_xlnm.Print_Area" localSheetId="37">'EC444'!$A$1:$AA$46</definedName>
    <definedName name="_xlnm.Print_Area" localSheetId="1">NMA!$A$1:$AA$46</definedName>
    <definedName name="_xlnm.Print_Area" localSheetId="39">Summary!$A$1:$AA$46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42" i="2" l="1"/>
  <c r="Z42" i="3"/>
  <c r="Z42" i="4"/>
  <c r="Z42" i="7"/>
  <c r="Z42" i="8"/>
  <c r="Z42" i="9"/>
  <c r="Z42" i="10"/>
  <c r="Z42" i="11"/>
  <c r="Z42" i="12"/>
  <c r="Z42" i="13"/>
  <c r="Z42" i="14"/>
  <c r="Z42" i="15"/>
  <c r="Z42" i="16"/>
  <c r="Z42" i="17"/>
  <c r="Z42" i="18"/>
  <c r="Z42" i="19"/>
  <c r="Z42" i="20"/>
  <c r="Z42" i="21"/>
  <c r="Z42" i="22"/>
  <c r="Z42" i="23"/>
  <c r="Z42" i="24"/>
  <c r="Z42" i="25"/>
  <c r="Z42" i="26"/>
  <c r="Z42" i="27"/>
  <c r="Z42" i="28"/>
  <c r="Z42" i="29"/>
  <c r="Z42" i="30"/>
  <c r="Z42" i="31"/>
  <c r="Z42" i="32"/>
  <c r="Z42" i="33"/>
  <c r="Z42" i="34"/>
  <c r="Z42" i="35"/>
  <c r="Z42" i="36"/>
  <c r="Z42" i="37"/>
  <c r="Z42" i="38"/>
  <c r="Z42" i="39"/>
  <c r="Z42" i="1"/>
  <c r="Y42" i="1"/>
  <c r="W42" i="2"/>
  <c r="Y42" i="2" s="1"/>
  <c r="J42" i="2"/>
  <c r="W42" i="3"/>
  <c r="Y42" i="3" s="1"/>
  <c r="J42" i="3"/>
  <c r="W42" i="4"/>
  <c r="Y42" i="4" s="1"/>
  <c r="J42" i="4"/>
  <c r="W42" i="5"/>
  <c r="Y42" i="5" s="1"/>
  <c r="Z42" i="5" s="1"/>
  <c r="J42" i="5"/>
  <c r="I42" i="5"/>
  <c r="I43" i="5" s="1"/>
  <c r="J43" i="5" s="1"/>
  <c r="W42" i="6"/>
  <c r="Y42" i="6" s="1"/>
  <c r="Z42" i="6" s="1"/>
  <c r="J42" i="6"/>
  <c r="W42" i="7"/>
  <c r="Y42" i="7" s="1"/>
  <c r="J42" i="7"/>
  <c r="W42" i="8"/>
  <c r="Y42" i="8" s="1"/>
  <c r="J42" i="8"/>
  <c r="W42" i="9"/>
  <c r="Y42" i="9" s="1"/>
  <c r="J42" i="9"/>
  <c r="W42" i="10"/>
  <c r="Y42" i="10" s="1"/>
  <c r="J42" i="10"/>
  <c r="W42" i="11"/>
  <c r="Y42" i="11" s="1"/>
  <c r="J42" i="11"/>
  <c r="W42" i="12"/>
  <c r="Y42" i="12" s="1"/>
  <c r="J42" i="12"/>
  <c r="W42" i="13"/>
  <c r="Y42" i="13" s="1"/>
  <c r="J42" i="13"/>
  <c r="W42" i="14"/>
  <c r="Y42" i="14" s="1"/>
  <c r="J42" i="14"/>
  <c r="W42" i="15"/>
  <c r="Y42" i="15" s="1"/>
  <c r="J42" i="15"/>
  <c r="W42" i="16"/>
  <c r="Y42" i="16" s="1"/>
  <c r="J42" i="16"/>
  <c r="W42" i="17"/>
  <c r="Y42" i="17" s="1"/>
  <c r="J42" i="17"/>
  <c r="W42" i="18"/>
  <c r="Y42" i="18" s="1"/>
  <c r="J42" i="18"/>
  <c r="W42" i="19"/>
  <c r="Y42" i="19" s="1"/>
  <c r="J42" i="19"/>
  <c r="W42" i="20"/>
  <c r="Y42" i="20" s="1"/>
  <c r="J42" i="20"/>
  <c r="W42" i="21"/>
  <c r="Y42" i="21" s="1"/>
  <c r="J42" i="21"/>
  <c r="W42" i="22"/>
  <c r="Y42" i="22" s="1"/>
  <c r="J42" i="22"/>
  <c r="W42" i="23"/>
  <c r="Y42" i="23" s="1"/>
  <c r="J42" i="23"/>
  <c r="W42" i="24"/>
  <c r="Y42" i="24" s="1"/>
  <c r="J42" i="24"/>
  <c r="W42" i="25"/>
  <c r="Y42" i="25" s="1"/>
  <c r="J42" i="25"/>
  <c r="W42" i="26"/>
  <c r="Y42" i="26" s="1"/>
  <c r="J42" i="26"/>
  <c r="W42" i="27"/>
  <c r="Y42" i="27" s="1"/>
  <c r="J42" i="27"/>
  <c r="W42" i="28"/>
  <c r="Y42" i="28" s="1"/>
  <c r="J42" i="28"/>
  <c r="W42" i="29"/>
  <c r="Y42" i="29" s="1"/>
  <c r="J42" i="29"/>
  <c r="W42" i="30"/>
  <c r="Y42" i="30" s="1"/>
  <c r="J42" i="30"/>
  <c r="W42" i="31"/>
  <c r="Y42" i="31" s="1"/>
  <c r="J42" i="31"/>
  <c r="W42" i="32"/>
  <c r="Y42" i="32" s="1"/>
  <c r="J42" i="32"/>
  <c r="W42" i="33"/>
  <c r="Y42" i="33" s="1"/>
  <c r="J42" i="33"/>
  <c r="W42" i="34"/>
  <c r="Y42" i="34" s="1"/>
  <c r="J42" i="34"/>
  <c r="W42" i="35"/>
  <c r="Y42" i="35" s="1"/>
  <c r="J42" i="35"/>
  <c r="W42" i="36"/>
  <c r="Y42" i="36" s="1"/>
  <c r="J42" i="36"/>
  <c r="W42" i="37"/>
  <c r="Y42" i="37" s="1"/>
  <c r="J42" i="37"/>
  <c r="W42" i="38"/>
  <c r="Y42" i="38" s="1"/>
  <c r="J42" i="38"/>
  <c r="W42" i="39"/>
  <c r="Y42" i="39" s="1"/>
  <c r="J42" i="39"/>
  <c r="W42" i="40"/>
  <c r="Y42" i="40" s="1"/>
  <c r="Z42" i="40" s="1"/>
  <c r="J42" i="40"/>
  <c r="W42" i="1"/>
  <c r="J42" i="1"/>
  <c r="AA41" i="7"/>
  <c r="AA43" i="7" s="1"/>
  <c r="Y41" i="8"/>
  <c r="Y43" i="8" s="1"/>
  <c r="W41" i="9"/>
  <c r="T41" i="11"/>
  <c r="I41" i="14"/>
  <c r="Q41" i="15"/>
  <c r="C41" i="19"/>
  <c r="C43" i="19" s="1"/>
  <c r="K41" i="20"/>
  <c r="S41" i="21"/>
  <c r="U41" i="25"/>
  <c r="E41" i="25"/>
  <c r="E43" i="25" s="1"/>
  <c r="M41" i="26"/>
  <c r="F41" i="29"/>
  <c r="F43" i="29" s="1"/>
  <c r="AA41" i="31"/>
  <c r="AA43" i="31" s="1"/>
  <c r="U41" i="36"/>
  <c r="M41" i="36"/>
  <c r="V41" i="39"/>
  <c r="AA39" i="2"/>
  <c r="Y39" i="2"/>
  <c r="X39" i="2"/>
  <c r="Z39" i="2" s="1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A39" i="4"/>
  <c r="Y39" i="4"/>
  <c r="X39" i="4"/>
  <c r="Z39" i="4" s="1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5"/>
  <c r="Y39" i="5"/>
  <c r="X39" i="5"/>
  <c r="Z39" i="5" s="1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6"/>
  <c r="Y39" i="6"/>
  <c r="X39" i="6"/>
  <c r="Z39" i="6" s="1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AA39" i="7"/>
  <c r="Y39" i="7"/>
  <c r="X39" i="7"/>
  <c r="Z39" i="7" s="1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AA39" i="8"/>
  <c r="Z39" i="8"/>
  <c r="Y39" i="8"/>
  <c r="X39" i="8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AA39" i="9"/>
  <c r="Z39" i="9"/>
  <c r="Y39" i="9"/>
  <c r="X39" i="9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AA39" i="10"/>
  <c r="Y39" i="10"/>
  <c r="X39" i="10"/>
  <c r="Z39" i="10" s="1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AA39" i="11"/>
  <c r="Y39" i="11"/>
  <c r="X39" i="11"/>
  <c r="Z39" i="11" s="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AA39" i="12"/>
  <c r="Y39" i="12"/>
  <c r="X39" i="12"/>
  <c r="Z39" i="12" s="1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AA39" i="13"/>
  <c r="Y39" i="13"/>
  <c r="X39" i="13"/>
  <c r="Z39" i="13" s="1"/>
  <c r="W39" i="13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AA39" i="14"/>
  <c r="Z39" i="14"/>
  <c r="Y39" i="14"/>
  <c r="X39" i="14"/>
  <c r="W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AA39" i="15"/>
  <c r="Y39" i="15"/>
  <c r="X39" i="15"/>
  <c r="Z39" i="15" s="1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D39" i="15"/>
  <c r="C39" i="15"/>
  <c r="AA39" i="16"/>
  <c r="Z39" i="16"/>
  <c r="Y39" i="16"/>
  <c r="X39" i="16"/>
  <c r="W39" i="16"/>
  <c r="V39" i="16"/>
  <c r="U39" i="16"/>
  <c r="T39" i="16"/>
  <c r="S39" i="16"/>
  <c r="R39" i="16"/>
  <c r="Q39" i="16"/>
  <c r="P39" i="16"/>
  <c r="O39" i="16"/>
  <c r="N39" i="16"/>
  <c r="M39" i="16"/>
  <c r="L39" i="16"/>
  <c r="K39" i="16"/>
  <c r="J39" i="16"/>
  <c r="I39" i="16"/>
  <c r="H39" i="16"/>
  <c r="G39" i="16"/>
  <c r="F39" i="16"/>
  <c r="E39" i="16"/>
  <c r="D39" i="16"/>
  <c r="C39" i="16"/>
  <c r="AA39" i="17"/>
  <c r="Y39" i="17"/>
  <c r="X39" i="17"/>
  <c r="Z39" i="17" s="1"/>
  <c r="W39" i="17"/>
  <c r="V39" i="17"/>
  <c r="U39" i="17"/>
  <c r="T39" i="17"/>
  <c r="S39" i="17"/>
  <c r="R39" i="17"/>
  <c r="Q39" i="17"/>
  <c r="P39" i="17"/>
  <c r="O39" i="17"/>
  <c r="N39" i="17"/>
  <c r="M39" i="17"/>
  <c r="L39" i="17"/>
  <c r="K39" i="17"/>
  <c r="J39" i="17"/>
  <c r="I39" i="17"/>
  <c r="H39" i="17"/>
  <c r="G39" i="17"/>
  <c r="F39" i="17"/>
  <c r="E39" i="17"/>
  <c r="D39" i="17"/>
  <c r="C39" i="17"/>
  <c r="AA39" i="18"/>
  <c r="Y39" i="18"/>
  <c r="X39" i="18"/>
  <c r="Z39" i="18" s="1"/>
  <c r="W39" i="18"/>
  <c r="V39" i="18"/>
  <c r="U39" i="18"/>
  <c r="T39" i="18"/>
  <c r="S39" i="18"/>
  <c r="R39" i="18"/>
  <c r="Q39" i="18"/>
  <c r="P39" i="18"/>
  <c r="O39" i="18"/>
  <c r="N39" i="18"/>
  <c r="M39" i="18"/>
  <c r="L39" i="18"/>
  <c r="K39" i="18"/>
  <c r="J39" i="18"/>
  <c r="I39" i="18"/>
  <c r="H39" i="18"/>
  <c r="G39" i="18"/>
  <c r="F39" i="18"/>
  <c r="E39" i="18"/>
  <c r="D39" i="18"/>
  <c r="C39" i="18"/>
  <c r="AA39" i="19"/>
  <c r="Y39" i="19"/>
  <c r="X39" i="19"/>
  <c r="Z39" i="19" s="1"/>
  <c r="W39" i="19"/>
  <c r="V39" i="19"/>
  <c r="U39" i="19"/>
  <c r="T39" i="19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AA39" i="20"/>
  <c r="Y39" i="20"/>
  <c r="X39" i="20"/>
  <c r="Z39" i="20" s="1"/>
  <c r="W39" i="20"/>
  <c r="V39" i="20"/>
  <c r="U39" i="20"/>
  <c r="T39" i="20"/>
  <c r="S39" i="20"/>
  <c r="R39" i="20"/>
  <c r="Q39" i="20"/>
  <c r="P39" i="20"/>
  <c r="O39" i="20"/>
  <c r="N39" i="20"/>
  <c r="M39" i="20"/>
  <c r="L39" i="20"/>
  <c r="K39" i="20"/>
  <c r="J39" i="20"/>
  <c r="I39" i="20"/>
  <c r="H39" i="20"/>
  <c r="G39" i="20"/>
  <c r="F39" i="20"/>
  <c r="E39" i="20"/>
  <c r="D39" i="20"/>
  <c r="C39" i="20"/>
  <c r="AA39" i="21"/>
  <c r="Y39" i="21"/>
  <c r="X39" i="21"/>
  <c r="Z39" i="21" s="1"/>
  <c r="W39" i="21"/>
  <c r="V39" i="21"/>
  <c r="U39" i="21"/>
  <c r="T39" i="21"/>
  <c r="S39" i="21"/>
  <c r="R39" i="21"/>
  <c r="Q39" i="21"/>
  <c r="P39" i="21"/>
  <c r="O39" i="21"/>
  <c r="N39" i="21"/>
  <c r="M39" i="21"/>
  <c r="L39" i="21"/>
  <c r="K39" i="21"/>
  <c r="J39" i="21"/>
  <c r="I39" i="21"/>
  <c r="H39" i="21"/>
  <c r="G39" i="21"/>
  <c r="F39" i="21"/>
  <c r="E39" i="21"/>
  <c r="D39" i="21"/>
  <c r="C39" i="21"/>
  <c r="AA39" i="22"/>
  <c r="Y39" i="22"/>
  <c r="X39" i="22"/>
  <c r="Z39" i="22" s="1"/>
  <c r="W39" i="22"/>
  <c r="V39" i="22"/>
  <c r="U39" i="22"/>
  <c r="T39" i="22"/>
  <c r="S39" i="22"/>
  <c r="R39" i="22"/>
  <c r="Q39" i="22"/>
  <c r="P39" i="22"/>
  <c r="O39" i="22"/>
  <c r="N39" i="22"/>
  <c r="M39" i="22"/>
  <c r="L39" i="22"/>
  <c r="K39" i="22"/>
  <c r="J39" i="22"/>
  <c r="I39" i="22"/>
  <c r="H39" i="22"/>
  <c r="G39" i="22"/>
  <c r="F39" i="22"/>
  <c r="E39" i="22"/>
  <c r="D39" i="22"/>
  <c r="C39" i="22"/>
  <c r="AA39" i="23"/>
  <c r="Y39" i="23"/>
  <c r="X39" i="23"/>
  <c r="Z39" i="23" s="1"/>
  <c r="W39" i="23"/>
  <c r="V39" i="23"/>
  <c r="U39" i="23"/>
  <c r="T39" i="23"/>
  <c r="S39" i="23"/>
  <c r="R39" i="23"/>
  <c r="Q39" i="23"/>
  <c r="P39" i="23"/>
  <c r="O39" i="23"/>
  <c r="N39" i="23"/>
  <c r="M39" i="23"/>
  <c r="L39" i="23"/>
  <c r="K39" i="23"/>
  <c r="J39" i="23"/>
  <c r="I39" i="23"/>
  <c r="H39" i="23"/>
  <c r="G39" i="23"/>
  <c r="F39" i="23"/>
  <c r="E39" i="23"/>
  <c r="D39" i="23"/>
  <c r="C39" i="23"/>
  <c r="AA39" i="24"/>
  <c r="Y39" i="24"/>
  <c r="X39" i="24"/>
  <c r="Z39" i="24" s="1"/>
  <c r="W39" i="24"/>
  <c r="V39" i="24"/>
  <c r="U39" i="24"/>
  <c r="T39" i="24"/>
  <c r="S39" i="24"/>
  <c r="R39" i="24"/>
  <c r="Q39" i="24"/>
  <c r="P39" i="24"/>
  <c r="O39" i="24"/>
  <c r="N39" i="24"/>
  <c r="M39" i="24"/>
  <c r="L39" i="24"/>
  <c r="K39" i="24"/>
  <c r="J39" i="24"/>
  <c r="I39" i="24"/>
  <c r="H39" i="24"/>
  <c r="G39" i="24"/>
  <c r="F39" i="24"/>
  <c r="E39" i="24"/>
  <c r="D39" i="24"/>
  <c r="C39" i="24"/>
  <c r="AA39" i="25"/>
  <c r="Y39" i="25"/>
  <c r="X39" i="25"/>
  <c r="Z39" i="25" s="1"/>
  <c r="W39" i="25"/>
  <c r="V39" i="25"/>
  <c r="U39" i="25"/>
  <c r="T39" i="25"/>
  <c r="S39" i="25"/>
  <c r="R39" i="25"/>
  <c r="Q39" i="25"/>
  <c r="P39" i="25"/>
  <c r="O39" i="25"/>
  <c r="N39" i="25"/>
  <c r="M39" i="25"/>
  <c r="L39" i="25"/>
  <c r="K39" i="25"/>
  <c r="J39" i="25"/>
  <c r="I39" i="25"/>
  <c r="H39" i="25"/>
  <c r="G39" i="25"/>
  <c r="F39" i="25"/>
  <c r="E39" i="25"/>
  <c r="D39" i="25"/>
  <c r="C39" i="25"/>
  <c r="AA39" i="26"/>
  <c r="Y39" i="26"/>
  <c r="X39" i="26"/>
  <c r="Z39" i="26" s="1"/>
  <c r="W39" i="26"/>
  <c r="V39" i="26"/>
  <c r="U39" i="26"/>
  <c r="T39" i="26"/>
  <c r="S39" i="26"/>
  <c r="R39" i="26"/>
  <c r="Q39" i="26"/>
  <c r="P39" i="26"/>
  <c r="O39" i="26"/>
  <c r="N39" i="26"/>
  <c r="M39" i="26"/>
  <c r="L39" i="26"/>
  <c r="K39" i="26"/>
  <c r="J39" i="26"/>
  <c r="I39" i="26"/>
  <c r="H39" i="26"/>
  <c r="G39" i="26"/>
  <c r="F39" i="26"/>
  <c r="E39" i="26"/>
  <c r="D39" i="26"/>
  <c r="C39" i="26"/>
  <c r="AA39" i="27"/>
  <c r="Y39" i="27"/>
  <c r="X39" i="27"/>
  <c r="Z39" i="27" s="1"/>
  <c r="W39" i="27"/>
  <c r="V39" i="27"/>
  <c r="U39" i="27"/>
  <c r="T39" i="27"/>
  <c r="S39" i="27"/>
  <c r="R39" i="27"/>
  <c r="Q39" i="27"/>
  <c r="P39" i="27"/>
  <c r="O39" i="27"/>
  <c r="N39" i="27"/>
  <c r="M39" i="27"/>
  <c r="L39" i="27"/>
  <c r="K39" i="27"/>
  <c r="J39" i="27"/>
  <c r="I39" i="27"/>
  <c r="H39" i="27"/>
  <c r="G39" i="27"/>
  <c r="F39" i="27"/>
  <c r="E39" i="27"/>
  <c r="D39" i="27"/>
  <c r="C39" i="27"/>
  <c r="AA39" i="28"/>
  <c r="Y39" i="28"/>
  <c r="X39" i="28"/>
  <c r="Z39" i="28" s="1"/>
  <c r="W39" i="28"/>
  <c r="V39" i="28"/>
  <c r="U39" i="28"/>
  <c r="T39" i="28"/>
  <c r="S39" i="28"/>
  <c r="R39" i="28"/>
  <c r="Q39" i="28"/>
  <c r="P39" i="28"/>
  <c r="O39" i="28"/>
  <c r="N39" i="28"/>
  <c r="M39" i="28"/>
  <c r="L39" i="28"/>
  <c r="K39" i="28"/>
  <c r="J39" i="28"/>
  <c r="I39" i="28"/>
  <c r="H39" i="28"/>
  <c r="G39" i="28"/>
  <c r="F39" i="28"/>
  <c r="E39" i="28"/>
  <c r="D39" i="28"/>
  <c r="C39" i="28"/>
  <c r="AA39" i="29"/>
  <c r="Y39" i="29"/>
  <c r="X39" i="29"/>
  <c r="Z39" i="29" s="1"/>
  <c r="W39" i="29"/>
  <c r="V39" i="29"/>
  <c r="U39" i="29"/>
  <c r="T39" i="29"/>
  <c r="S39" i="29"/>
  <c r="R39" i="29"/>
  <c r="Q39" i="29"/>
  <c r="P39" i="29"/>
  <c r="O39" i="29"/>
  <c r="N39" i="29"/>
  <c r="M39" i="29"/>
  <c r="L39" i="29"/>
  <c r="K39" i="29"/>
  <c r="J39" i="29"/>
  <c r="I39" i="29"/>
  <c r="H39" i="29"/>
  <c r="G39" i="29"/>
  <c r="F39" i="29"/>
  <c r="E39" i="29"/>
  <c r="D39" i="29"/>
  <c r="C39" i="29"/>
  <c r="AA39" i="30"/>
  <c r="Y39" i="30"/>
  <c r="X39" i="30"/>
  <c r="Z39" i="30" s="1"/>
  <c r="W39" i="30"/>
  <c r="V39" i="30"/>
  <c r="U39" i="30"/>
  <c r="T39" i="30"/>
  <c r="S39" i="30"/>
  <c r="R39" i="30"/>
  <c r="Q39" i="30"/>
  <c r="P39" i="30"/>
  <c r="P41" i="30" s="1"/>
  <c r="O39" i="30"/>
  <c r="N39" i="30"/>
  <c r="M39" i="30"/>
  <c r="L39" i="30"/>
  <c r="K39" i="30"/>
  <c r="J39" i="30"/>
  <c r="I39" i="30"/>
  <c r="H39" i="30"/>
  <c r="G39" i="30"/>
  <c r="F39" i="30"/>
  <c r="E39" i="30"/>
  <c r="D39" i="30"/>
  <c r="C39" i="30"/>
  <c r="AA39" i="31"/>
  <c r="Z39" i="31"/>
  <c r="Y39" i="31"/>
  <c r="X39" i="31"/>
  <c r="W39" i="31"/>
  <c r="V39" i="31"/>
  <c r="U39" i="31"/>
  <c r="T39" i="31"/>
  <c r="S39" i="31"/>
  <c r="R39" i="31"/>
  <c r="Q39" i="31"/>
  <c r="P39" i="31"/>
  <c r="O39" i="31"/>
  <c r="N39" i="31"/>
  <c r="M39" i="31"/>
  <c r="L39" i="31"/>
  <c r="K39" i="31"/>
  <c r="J39" i="31"/>
  <c r="I39" i="31"/>
  <c r="H39" i="31"/>
  <c r="G39" i="31"/>
  <c r="F39" i="31"/>
  <c r="E39" i="31"/>
  <c r="D39" i="31"/>
  <c r="C39" i="31"/>
  <c r="AA39" i="32"/>
  <c r="Z39" i="32"/>
  <c r="Y39" i="32"/>
  <c r="X39" i="32"/>
  <c r="W39" i="32"/>
  <c r="V39" i="32"/>
  <c r="U39" i="32"/>
  <c r="T39" i="32"/>
  <c r="S39" i="32"/>
  <c r="R39" i="32"/>
  <c r="Q39" i="32"/>
  <c r="P39" i="32"/>
  <c r="O39" i="32"/>
  <c r="N39" i="32"/>
  <c r="M39" i="32"/>
  <c r="L39" i="32"/>
  <c r="K39" i="32"/>
  <c r="J39" i="32"/>
  <c r="I39" i="32"/>
  <c r="H39" i="32"/>
  <c r="G39" i="32"/>
  <c r="F39" i="32"/>
  <c r="E39" i="32"/>
  <c r="D39" i="32"/>
  <c r="C39" i="32"/>
  <c r="AA39" i="33"/>
  <c r="Y39" i="33"/>
  <c r="X39" i="33"/>
  <c r="Z39" i="33" s="1"/>
  <c r="W39" i="33"/>
  <c r="V39" i="33"/>
  <c r="U39" i="33"/>
  <c r="T39" i="33"/>
  <c r="S39" i="33"/>
  <c r="R39" i="33"/>
  <c r="Q39" i="33"/>
  <c r="P39" i="33"/>
  <c r="O39" i="33"/>
  <c r="N39" i="33"/>
  <c r="M39" i="33"/>
  <c r="L39" i="33"/>
  <c r="K39" i="33"/>
  <c r="J39" i="33"/>
  <c r="I39" i="33"/>
  <c r="H39" i="33"/>
  <c r="G39" i="33"/>
  <c r="F39" i="33"/>
  <c r="E39" i="33"/>
  <c r="D39" i="33"/>
  <c r="C39" i="33"/>
  <c r="AA39" i="34"/>
  <c r="Y39" i="34"/>
  <c r="X39" i="34"/>
  <c r="Z39" i="34" s="1"/>
  <c r="W39" i="34"/>
  <c r="V39" i="34"/>
  <c r="U39" i="34"/>
  <c r="T39" i="34"/>
  <c r="S39" i="34"/>
  <c r="R39" i="34"/>
  <c r="Q39" i="34"/>
  <c r="P39" i="34"/>
  <c r="O39" i="34"/>
  <c r="N39" i="34"/>
  <c r="M39" i="34"/>
  <c r="L39" i="34"/>
  <c r="K39" i="34"/>
  <c r="J39" i="34"/>
  <c r="I39" i="34"/>
  <c r="H39" i="34"/>
  <c r="G39" i="34"/>
  <c r="F39" i="34"/>
  <c r="E39" i="34"/>
  <c r="D39" i="34"/>
  <c r="C39" i="34"/>
  <c r="AA39" i="35"/>
  <c r="Y39" i="35"/>
  <c r="X39" i="35"/>
  <c r="Z39" i="35" s="1"/>
  <c r="W39" i="35"/>
  <c r="V39" i="35"/>
  <c r="U39" i="35"/>
  <c r="T39" i="35"/>
  <c r="S39" i="35"/>
  <c r="R39" i="35"/>
  <c r="Q39" i="35"/>
  <c r="P39" i="35"/>
  <c r="O39" i="35"/>
  <c r="N39" i="35"/>
  <c r="M39" i="35"/>
  <c r="L39" i="35"/>
  <c r="K39" i="35"/>
  <c r="J39" i="35"/>
  <c r="I39" i="35"/>
  <c r="H39" i="35"/>
  <c r="G39" i="35"/>
  <c r="F39" i="35"/>
  <c r="E39" i="35"/>
  <c r="D39" i="35"/>
  <c r="C39" i="35"/>
  <c r="AA39" i="36"/>
  <c r="Y39" i="36"/>
  <c r="X39" i="36"/>
  <c r="Z39" i="36" s="1"/>
  <c r="W39" i="36"/>
  <c r="V39" i="36"/>
  <c r="U39" i="36"/>
  <c r="T39" i="36"/>
  <c r="S39" i="36"/>
  <c r="R39" i="36"/>
  <c r="Q39" i="36"/>
  <c r="P39" i="36"/>
  <c r="O39" i="36"/>
  <c r="N39" i="36"/>
  <c r="M39" i="36"/>
  <c r="L39" i="36"/>
  <c r="K39" i="36"/>
  <c r="J39" i="36"/>
  <c r="I39" i="36"/>
  <c r="H39" i="36"/>
  <c r="G39" i="36"/>
  <c r="F39" i="36"/>
  <c r="E39" i="36"/>
  <c r="D39" i="36"/>
  <c r="C39" i="36"/>
  <c r="AA39" i="37"/>
  <c r="Y39" i="37"/>
  <c r="X39" i="37"/>
  <c r="Z39" i="37" s="1"/>
  <c r="W39" i="37"/>
  <c r="V39" i="37"/>
  <c r="U39" i="37"/>
  <c r="T39" i="37"/>
  <c r="S39" i="37"/>
  <c r="R39" i="37"/>
  <c r="Q39" i="37"/>
  <c r="P39" i="37"/>
  <c r="O39" i="37"/>
  <c r="N39" i="37"/>
  <c r="M39" i="37"/>
  <c r="L39" i="37"/>
  <c r="K39" i="37"/>
  <c r="J39" i="37"/>
  <c r="I39" i="37"/>
  <c r="H39" i="37"/>
  <c r="G39" i="37"/>
  <c r="F39" i="37"/>
  <c r="E39" i="37"/>
  <c r="D39" i="37"/>
  <c r="C39" i="37"/>
  <c r="AA39" i="38"/>
  <c r="Z39" i="38"/>
  <c r="Y39" i="38"/>
  <c r="X39" i="38"/>
  <c r="W39" i="38"/>
  <c r="V39" i="38"/>
  <c r="U39" i="38"/>
  <c r="T39" i="38"/>
  <c r="S39" i="38"/>
  <c r="R39" i="38"/>
  <c r="Q39" i="38"/>
  <c r="P39" i="38"/>
  <c r="O39" i="38"/>
  <c r="N39" i="38"/>
  <c r="M39" i="38"/>
  <c r="L39" i="38"/>
  <c r="K39" i="38"/>
  <c r="J39" i="38"/>
  <c r="I39" i="38"/>
  <c r="H39" i="38"/>
  <c r="G39" i="38"/>
  <c r="F39" i="38"/>
  <c r="E39" i="38"/>
  <c r="D39" i="38"/>
  <c r="C39" i="38"/>
  <c r="AA39" i="39"/>
  <c r="Y39" i="39"/>
  <c r="X39" i="39"/>
  <c r="Z39" i="39" s="1"/>
  <c r="W39" i="39"/>
  <c r="V39" i="39"/>
  <c r="U39" i="39"/>
  <c r="T39" i="39"/>
  <c r="S39" i="39"/>
  <c r="R39" i="39"/>
  <c r="Q39" i="39"/>
  <c r="P39" i="39"/>
  <c r="O39" i="39"/>
  <c r="N39" i="39"/>
  <c r="M39" i="39"/>
  <c r="L39" i="39"/>
  <c r="K39" i="39"/>
  <c r="J39" i="39"/>
  <c r="I39" i="39"/>
  <c r="H39" i="39"/>
  <c r="G39" i="39"/>
  <c r="F39" i="39"/>
  <c r="E39" i="39"/>
  <c r="D39" i="39"/>
  <c r="C39" i="39"/>
  <c r="AA39" i="40"/>
  <c r="Y39" i="40"/>
  <c r="X39" i="40"/>
  <c r="Z39" i="40" s="1"/>
  <c r="W39" i="40"/>
  <c r="V39" i="40"/>
  <c r="U39" i="40"/>
  <c r="T39" i="40"/>
  <c r="S39" i="40"/>
  <c r="R39" i="40"/>
  <c r="Q39" i="40"/>
  <c r="P39" i="40"/>
  <c r="O39" i="40"/>
  <c r="N39" i="40"/>
  <c r="M39" i="40"/>
  <c r="L39" i="40"/>
  <c r="K39" i="40"/>
  <c r="J39" i="40"/>
  <c r="I39" i="40"/>
  <c r="H39" i="40"/>
  <c r="G39" i="40"/>
  <c r="F39" i="40"/>
  <c r="E39" i="40"/>
  <c r="D39" i="40"/>
  <c r="C39" i="40"/>
  <c r="AA39" i="1"/>
  <c r="Y39" i="1"/>
  <c r="X39" i="1"/>
  <c r="Z39" i="1" s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AA30" i="2"/>
  <c r="Y30" i="2"/>
  <c r="X30" i="2"/>
  <c r="Z30" i="2" s="1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C30" i="2"/>
  <c r="AA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C30" i="3"/>
  <c r="AA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AA30" i="5"/>
  <c r="Y30" i="5"/>
  <c r="X30" i="5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C30" i="5"/>
  <c r="AA30" i="6"/>
  <c r="Y30" i="6"/>
  <c r="Z30" i="6" s="1"/>
  <c r="X30" i="6"/>
  <c r="W30" i="6"/>
  <c r="V30" i="6"/>
  <c r="U30" i="6"/>
  <c r="T30" i="6"/>
  <c r="S30" i="6"/>
  <c r="R30" i="6"/>
  <c r="Q30" i="6"/>
  <c r="P30" i="6"/>
  <c r="O30" i="6"/>
  <c r="N30" i="6"/>
  <c r="M30" i="6"/>
  <c r="L30" i="6"/>
  <c r="K30" i="6"/>
  <c r="J30" i="6"/>
  <c r="I30" i="6"/>
  <c r="H30" i="6"/>
  <c r="G30" i="6"/>
  <c r="F30" i="6"/>
  <c r="E30" i="6"/>
  <c r="D30" i="6"/>
  <c r="C30" i="6"/>
  <c r="AA30" i="7"/>
  <c r="Y30" i="7"/>
  <c r="X30" i="7"/>
  <c r="Z30" i="7" s="1"/>
  <c r="W30" i="7"/>
  <c r="V30" i="7"/>
  <c r="U30" i="7"/>
  <c r="T30" i="7"/>
  <c r="S30" i="7"/>
  <c r="R30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C30" i="7"/>
  <c r="AA30" i="8"/>
  <c r="Y30" i="8"/>
  <c r="X30" i="8"/>
  <c r="Z30" i="8" s="1"/>
  <c r="W30" i="8"/>
  <c r="V30" i="8"/>
  <c r="U30" i="8"/>
  <c r="T30" i="8"/>
  <c r="S30" i="8"/>
  <c r="R30" i="8"/>
  <c r="Q30" i="8"/>
  <c r="P30" i="8"/>
  <c r="O30" i="8"/>
  <c r="N30" i="8"/>
  <c r="M30" i="8"/>
  <c r="L30" i="8"/>
  <c r="K30" i="8"/>
  <c r="J30" i="8"/>
  <c r="I30" i="8"/>
  <c r="H30" i="8"/>
  <c r="G30" i="8"/>
  <c r="F30" i="8"/>
  <c r="E30" i="8"/>
  <c r="D30" i="8"/>
  <c r="C30" i="8"/>
  <c r="AA30" i="9"/>
  <c r="Y30" i="9"/>
  <c r="X30" i="9"/>
  <c r="Z30" i="9" s="1"/>
  <c r="W30" i="9"/>
  <c r="V30" i="9"/>
  <c r="U30" i="9"/>
  <c r="T30" i="9"/>
  <c r="S30" i="9"/>
  <c r="R30" i="9"/>
  <c r="Q30" i="9"/>
  <c r="P30" i="9"/>
  <c r="O30" i="9"/>
  <c r="N30" i="9"/>
  <c r="M30" i="9"/>
  <c r="L30" i="9"/>
  <c r="K30" i="9"/>
  <c r="J30" i="9"/>
  <c r="I30" i="9"/>
  <c r="H30" i="9"/>
  <c r="G30" i="9"/>
  <c r="F30" i="9"/>
  <c r="E30" i="9"/>
  <c r="D30" i="9"/>
  <c r="C30" i="9"/>
  <c r="AA30" i="10"/>
  <c r="Y30" i="10"/>
  <c r="X30" i="10"/>
  <c r="Z30" i="10" s="1"/>
  <c r="W30" i="10"/>
  <c r="V30" i="10"/>
  <c r="U30" i="10"/>
  <c r="T30" i="10"/>
  <c r="S30" i="10"/>
  <c r="R30" i="10"/>
  <c r="Q30" i="10"/>
  <c r="P30" i="10"/>
  <c r="O30" i="10"/>
  <c r="N30" i="10"/>
  <c r="M30" i="10"/>
  <c r="L30" i="10"/>
  <c r="K30" i="10"/>
  <c r="J30" i="10"/>
  <c r="I30" i="10"/>
  <c r="H30" i="10"/>
  <c r="G30" i="10"/>
  <c r="F30" i="10"/>
  <c r="E30" i="10"/>
  <c r="D30" i="10"/>
  <c r="C30" i="10"/>
  <c r="AA30" i="11"/>
  <c r="Y30" i="11"/>
  <c r="X30" i="11"/>
  <c r="Z30" i="11" s="1"/>
  <c r="W30" i="11"/>
  <c r="V30" i="11"/>
  <c r="U30" i="11"/>
  <c r="T30" i="11"/>
  <c r="S30" i="11"/>
  <c r="R30" i="11"/>
  <c r="Q30" i="11"/>
  <c r="P30" i="11"/>
  <c r="O30" i="11"/>
  <c r="N30" i="11"/>
  <c r="M30" i="11"/>
  <c r="L30" i="11"/>
  <c r="K30" i="11"/>
  <c r="J30" i="11"/>
  <c r="I30" i="11"/>
  <c r="H30" i="11"/>
  <c r="G30" i="11"/>
  <c r="F30" i="11"/>
  <c r="E30" i="11"/>
  <c r="D30" i="11"/>
  <c r="C30" i="11"/>
  <c r="AA30" i="12"/>
  <c r="Y30" i="12"/>
  <c r="X30" i="12"/>
  <c r="Z30" i="12" s="1"/>
  <c r="W30" i="12"/>
  <c r="V30" i="12"/>
  <c r="U30" i="12"/>
  <c r="T30" i="12"/>
  <c r="S30" i="12"/>
  <c r="R30" i="12"/>
  <c r="Q30" i="12"/>
  <c r="P30" i="12"/>
  <c r="O30" i="12"/>
  <c r="N30" i="12"/>
  <c r="M30" i="12"/>
  <c r="L30" i="12"/>
  <c r="K30" i="12"/>
  <c r="J30" i="12"/>
  <c r="I30" i="12"/>
  <c r="H30" i="12"/>
  <c r="G30" i="12"/>
  <c r="F30" i="12"/>
  <c r="E30" i="12"/>
  <c r="D30" i="12"/>
  <c r="C30" i="12"/>
  <c r="AA30" i="13"/>
  <c r="Y30" i="13"/>
  <c r="X30" i="13"/>
  <c r="Z30" i="13" s="1"/>
  <c r="W30" i="13"/>
  <c r="V30" i="13"/>
  <c r="U30" i="13"/>
  <c r="T30" i="13"/>
  <c r="S30" i="13"/>
  <c r="R30" i="13"/>
  <c r="Q30" i="13"/>
  <c r="P30" i="13"/>
  <c r="O30" i="13"/>
  <c r="N30" i="13"/>
  <c r="M30" i="13"/>
  <c r="L30" i="13"/>
  <c r="K30" i="13"/>
  <c r="J30" i="13"/>
  <c r="I30" i="13"/>
  <c r="H30" i="13"/>
  <c r="G30" i="13"/>
  <c r="F30" i="13"/>
  <c r="E30" i="13"/>
  <c r="D30" i="13"/>
  <c r="C30" i="13"/>
  <c r="AA30" i="14"/>
  <c r="Z30" i="14"/>
  <c r="Y30" i="14"/>
  <c r="X30" i="14"/>
  <c r="W30" i="14"/>
  <c r="V30" i="14"/>
  <c r="U30" i="14"/>
  <c r="T30" i="14"/>
  <c r="S30" i="14"/>
  <c r="R30" i="14"/>
  <c r="Q30" i="14"/>
  <c r="P30" i="14"/>
  <c r="O30" i="14"/>
  <c r="N30" i="14"/>
  <c r="M30" i="14"/>
  <c r="L30" i="14"/>
  <c r="K30" i="14"/>
  <c r="J30" i="14"/>
  <c r="I30" i="14"/>
  <c r="H30" i="14"/>
  <c r="G30" i="14"/>
  <c r="F30" i="14"/>
  <c r="E30" i="14"/>
  <c r="D30" i="14"/>
  <c r="C30" i="14"/>
  <c r="AA30" i="15"/>
  <c r="Y30" i="15"/>
  <c r="X30" i="15"/>
  <c r="Z30" i="15" s="1"/>
  <c r="W30" i="15"/>
  <c r="V30" i="15"/>
  <c r="U30" i="15"/>
  <c r="T30" i="15"/>
  <c r="S30" i="15"/>
  <c r="R30" i="15"/>
  <c r="Q30" i="15"/>
  <c r="P30" i="15"/>
  <c r="O30" i="15"/>
  <c r="N30" i="15"/>
  <c r="M30" i="15"/>
  <c r="L30" i="15"/>
  <c r="K30" i="15"/>
  <c r="J30" i="15"/>
  <c r="I30" i="15"/>
  <c r="H30" i="15"/>
  <c r="G30" i="15"/>
  <c r="F30" i="15"/>
  <c r="E30" i="15"/>
  <c r="D30" i="15"/>
  <c r="C30" i="15"/>
  <c r="AA30" i="16"/>
  <c r="Y30" i="16"/>
  <c r="X30" i="16"/>
  <c r="Z30" i="16" s="1"/>
  <c r="W30" i="16"/>
  <c r="V30" i="16"/>
  <c r="U30" i="16"/>
  <c r="T30" i="16"/>
  <c r="S30" i="16"/>
  <c r="R30" i="16"/>
  <c r="Q30" i="16"/>
  <c r="P30" i="16"/>
  <c r="O30" i="16"/>
  <c r="N30" i="16"/>
  <c r="M30" i="16"/>
  <c r="L30" i="16"/>
  <c r="K30" i="16"/>
  <c r="J30" i="16"/>
  <c r="I30" i="16"/>
  <c r="H30" i="16"/>
  <c r="G30" i="16"/>
  <c r="F30" i="16"/>
  <c r="E30" i="16"/>
  <c r="D30" i="16"/>
  <c r="C30" i="16"/>
  <c r="AA30" i="17"/>
  <c r="Y30" i="17"/>
  <c r="X30" i="17"/>
  <c r="W30" i="17"/>
  <c r="V30" i="17"/>
  <c r="U30" i="17"/>
  <c r="T30" i="17"/>
  <c r="S30" i="17"/>
  <c r="R30" i="17"/>
  <c r="Q30" i="17"/>
  <c r="P30" i="17"/>
  <c r="O30" i="17"/>
  <c r="N30" i="17"/>
  <c r="M30" i="17"/>
  <c r="L30" i="17"/>
  <c r="K30" i="17"/>
  <c r="J30" i="17"/>
  <c r="I30" i="17"/>
  <c r="H30" i="17"/>
  <c r="G30" i="17"/>
  <c r="F30" i="17"/>
  <c r="E30" i="17"/>
  <c r="D30" i="17"/>
  <c r="C30" i="17"/>
  <c r="AA30" i="18"/>
  <c r="Y30" i="18"/>
  <c r="X30" i="18"/>
  <c r="Z30" i="18" s="1"/>
  <c r="W30" i="18"/>
  <c r="V30" i="18"/>
  <c r="U30" i="18"/>
  <c r="T30" i="18"/>
  <c r="S30" i="18"/>
  <c r="R30" i="18"/>
  <c r="Q30" i="18"/>
  <c r="P30" i="18"/>
  <c r="O30" i="18"/>
  <c r="N30" i="18"/>
  <c r="M30" i="18"/>
  <c r="L30" i="18"/>
  <c r="K30" i="18"/>
  <c r="J30" i="18"/>
  <c r="I30" i="18"/>
  <c r="H30" i="18"/>
  <c r="G30" i="18"/>
  <c r="F30" i="18"/>
  <c r="E30" i="18"/>
  <c r="D30" i="18"/>
  <c r="C30" i="18"/>
  <c r="AA30" i="19"/>
  <c r="Z30" i="19"/>
  <c r="Y30" i="19"/>
  <c r="X30" i="19"/>
  <c r="W30" i="19"/>
  <c r="V30" i="19"/>
  <c r="U30" i="19"/>
  <c r="T30" i="19"/>
  <c r="S30" i="19"/>
  <c r="R30" i="19"/>
  <c r="Q30" i="19"/>
  <c r="P30" i="19"/>
  <c r="O30" i="19"/>
  <c r="N30" i="19"/>
  <c r="M30" i="19"/>
  <c r="L30" i="19"/>
  <c r="K30" i="19"/>
  <c r="J30" i="19"/>
  <c r="I30" i="19"/>
  <c r="H30" i="19"/>
  <c r="G30" i="19"/>
  <c r="F30" i="19"/>
  <c r="E30" i="19"/>
  <c r="D30" i="19"/>
  <c r="C30" i="19"/>
  <c r="AA30" i="20"/>
  <c r="Y30" i="20"/>
  <c r="X30" i="20"/>
  <c r="Z30" i="20" s="1"/>
  <c r="W30" i="20"/>
  <c r="V30" i="20"/>
  <c r="U30" i="20"/>
  <c r="T30" i="20"/>
  <c r="S30" i="20"/>
  <c r="R30" i="20"/>
  <c r="Q30" i="20"/>
  <c r="P30" i="20"/>
  <c r="O30" i="20"/>
  <c r="N30" i="20"/>
  <c r="M30" i="20"/>
  <c r="L30" i="20"/>
  <c r="K30" i="20"/>
  <c r="J30" i="20"/>
  <c r="I30" i="20"/>
  <c r="H30" i="20"/>
  <c r="G30" i="20"/>
  <c r="F30" i="20"/>
  <c r="E30" i="20"/>
  <c r="D30" i="20"/>
  <c r="C30" i="20"/>
  <c r="AA30" i="21"/>
  <c r="Y30" i="21"/>
  <c r="X30" i="21"/>
  <c r="Z30" i="21" s="1"/>
  <c r="W30" i="21"/>
  <c r="V30" i="21"/>
  <c r="U30" i="21"/>
  <c r="T30" i="21"/>
  <c r="S30" i="21"/>
  <c r="R30" i="21"/>
  <c r="Q30" i="21"/>
  <c r="P30" i="21"/>
  <c r="O30" i="21"/>
  <c r="N30" i="21"/>
  <c r="M30" i="21"/>
  <c r="L30" i="21"/>
  <c r="K30" i="21"/>
  <c r="J30" i="21"/>
  <c r="I30" i="21"/>
  <c r="H30" i="21"/>
  <c r="G30" i="21"/>
  <c r="F30" i="21"/>
  <c r="E30" i="21"/>
  <c r="D30" i="21"/>
  <c r="C30" i="21"/>
  <c r="AA30" i="22"/>
  <c r="Y30" i="22"/>
  <c r="X30" i="22"/>
  <c r="Z30" i="22" s="1"/>
  <c r="W30" i="22"/>
  <c r="V30" i="22"/>
  <c r="U30" i="22"/>
  <c r="T30" i="22"/>
  <c r="S30" i="22"/>
  <c r="R30" i="22"/>
  <c r="Q30" i="22"/>
  <c r="P30" i="22"/>
  <c r="O30" i="22"/>
  <c r="N30" i="22"/>
  <c r="M30" i="22"/>
  <c r="L30" i="22"/>
  <c r="K30" i="22"/>
  <c r="J30" i="22"/>
  <c r="I30" i="22"/>
  <c r="H30" i="22"/>
  <c r="G30" i="22"/>
  <c r="F30" i="22"/>
  <c r="E30" i="22"/>
  <c r="D30" i="22"/>
  <c r="C30" i="22"/>
  <c r="AA30" i="23"/>
  <c r="Y30" i="23"/>
  <c r="X30" i="23"/>
  <c r="Z30" i="23" s="1"/>
  <c r="W30" i="23"/>
  <c r="V30" i="23"/>
  <c r="U30" i="23"/>
  <c r="T30" i="23"/>
  <c r="S30" i="23"/>
  <c r="R30" i="23"/>
  <c r="Q30" i="23"/>
  <c r="P30" i="23"/>
  <c r="O30" i="23"/>
  <c r="N30" i="23"/>
  <c r="M30" i="23"/>
  <c r="L30" i="23"/>
  <c r="K30" i="23"/>
  <c r="J30" i="23"/>
  <c r="I30" i="23"/>
  <c r="H30" i="23"/>
  <c r="G30" i="23"/>
  <c r="F30" i="23"/>
  <c r="E30" i="23"/>
  <c r="D30" i="23"/>
  <c r="C30" i="23"/>
  <c r="AA30" i="24"/>
  <c r="Y30" i="24"/>
  <c r="X30" i="24"/>
  <c r="Z30" i="24" s="1"/>
  <c r="W30" i="24"/>
  <c r="V30" i="24"/>
  <c r="U30" i="24"/>
  <c r="T30" i="24"/>
  <c r="S30" i="24"/>
  <c r="R30" i="24"/>
  <c r="Q30" i="24"/>
  <c r="P30" i="24"/>
  <c r="O30" i="24"/>
  <c r="N30" i="24"/>
  <c r="M30" i="24"/>
  <c r="L30" i="24"/>
  <c r="K30" i="24"/>
  <c r="J30" i="24"/>
  <c r="I30" i="24"/>
  <c r="H30" i="24"/>
  <c r="G30" i="24"/>
  <c r="F30" i="24"/>
  <c r="E30" i="24"/>
  <c r="D30" i="24"/>
  <c r="C30" i="24"/>
  <c r="AA30" i="25"/>
  <c r="Y30" i="25"/>
  <c r="X30" i="25"/>
  <c r="Z30" i="25" s="1"/>
  <c r="W30" i="25"/>
  <c r="V30" i="25"/>
  <c r="U30" i="25"/>
  <c r="T30" i="25"/>
  <c r="S30" i="25"/>
  <c r="R30" i="25"/>
  <c r="Q30" i="25"/>
  <c r="P30" i="25"/>
  <c r="O30" i="25"/>
  <c r="N30" i="25"/>
  <c r="M30" i="25"/>
  <c r="L30" i="25"/>
  <c r="K30" i="25"/>
  <c r="J30" i="25"/>
  <c r="I30" i="25"/>
  <c r="H30" i="25"/>
  <c r="G30" i="25"/>
  <c r="F30" i="25"/>
  <c r="E30" i="25"/>
  <c r="D30" i="25"/>
  <c r="C30" i="25"/>
  <c r="AA30" i="26"/>
  <c r="Y30" i="26"/>
  <c r="X30" i="26"/>
  <c r="Z30" i="26" s="1"/>
  <c r="W30" i="26"/>
  <c r="V30" i="26"/>
  <c r="U30" i="26"/>
  <c r="T30" i="26"/>
  <c r="S30" i="26"/>
  <c r="R30" i="26"/>
  <c r="Q30" i="26"/>
  <c r="P30" i="26"/>
  <c r="O30" i="26"/>
  <c r="N30" i="26"/>
  <c r="M30" i="26"/>
  <c r="L30" i="26"/>
  <c r="K30" i="26"/>
  <c r="J30" i="26"/>
  <c r="I30" i="26"/>
  <c r="H30" i="26"/>
  <c r="G30" i="26"/>
  <c r="F30" i="26"/>
  <c r="E30" i="26"/>
  <c r="D30" i="26"/>
  <c r="C30" i="26"/>
  <c r="AA30" i="27"/>
  <c r="Y30" i="27"/>
  <c r="X30" i="27"/>
  <c r="Z30" i="27" s="1"/>
  <c r="W30" i="27"/>
  <c r="V30" i="27"/>
  <c r="U30" i="27"/>
  <c r="T30" i="27"/>
  <c r="S30" i="27"/>
  <c r="R30" i="27"/>
  <c r="Q30" i="27"/>
  <c r="P30" i="27"/>
  <c r="O30" i="27"/>
  <c r="N30" i="27"/>
  <c r="M30" i="27"/>
  <c r="L30" i="27"/>
  <c r="K30" i="27"/>
  <c r="J30" i="27"/>
  <c r="I30" i="27"/>
  <c r="H30" i="27"/>
  <c r="G30" i="27"/>
  <c r="F30" i="27"/>
  <c r="E30" i="27"/>
  <c r="D30" i="27"/>
  <c r="C30" i="27"/>
  <c r="AA30" i="28"/>
  <c r="Y30" i="28"/>
  <c r="X30" i="28"/>
  <c r="Z30" i="28" s="1"/>
  <c r="W30" i="28"/>
  <c r="V30" i="28"/>
  <c r="U30" i="28"/>
  <c r="T30" i="28"/>
  <c r="S30" i="28"/>
  <c r="R30" i="28"/>
  <c r="Q30" i="28"/>
  <c r="P30" i="28"/>
  <c r="O30" i="28"/>
  <c r="N30" i="28"/>
  <c r="M30" i="28"/>
  <c r="L30" i="28"/>
  <c r="K30" i="28"/>
  <c r="J30" i="28"/>
  <c r="I30" i="28"/>
  <c r="H30" i="28"/>
  <c r="G30" i="28"/>
  <c r="F30" i="28"/>
  <c r="E30" i="28"/>
  <c r="D30" i="28"/>
  <c r="C30" i="28"/>
  <c r="AA30" i="29"/>
  <c r="Y30" i="29"/>
  <c r="X30" i="29"/>
  <c r="Z30" i="29" s="1"/>
  <c r="W30" i="29"/>
  <c r="V30" i="29"/>
  <c r="U30" i="29"/>
  <c r="T30" i="29"/>
  <c r="S30" i="29"/>
  <c r="R30" i="29"/>
  <c r="Q30" i="29"/>
  <c r="P30" i="29"/>
  <c r="O30" i="29"/>
  <c r="N30" i="29"/>
  <c r="M30" i="29"/>
  <c r="L30" i="29"/>
  <c r="K30" i="29"/>
  <c r="J30" i="29"/>
  <c r="I30" i="29"/>
  <c r="H30" i="29"/>
  <c r="G30" i="29"/>
  <c r="F30" i="29"/>
  <c r="E30" i="29"/>
  <c r="D30" i="29"/>
  <c r="C30" i="29"/>
  <c r="AA30" i="30"/>
  <c r="Z30" i="30"/>
  <c r="Y30" i="30"/>
  <c r="X30" i="30"/>
  <c r="W30" i="30"/>
  <c r="V30" i="30"/>
  <c r="U30" i="30"/>
  <c r="T30" i="30"/>
  <c r="S30" i="30"/>
  <c r="R30" i="30"/>
  <c r="Q30" i="30"/>
  <c r="P30" i="30"/>
  <c r="O30" i="30"/>
  <c r="N30" i="30"/>
  <c r="M30" i="30"/>
  <c r="L30" i="30"/>
  <c r="K30" i="30"/>
  <c r="J30" i="30"/>
  <c r="I30" i="30"/>
  <c r="H30" i="30"/>
  <c r="G30" i="30"/>
  <c r="F30" i="30"/>
  <c r="E30" i="30"/>
  <c r="D30" i="30"/>
  <c r="C30" i="30"/>
  <c r="AA30" i="31"/>
  <c r="Y30" i="31"/>
  <c r="X30" i="31"/>
  <c r="Z30" i="31" s="1"/>
  <c r="W30" i="31"/>
  <c r="V30" i="31"/>
  <c r="U30" i="31"/>
  <c r="T30" i="31"/>
  <c r="S30" i="31"/>
  <c r="R30" i="31"/>
  <c r="Q30" i="31"/>
  <c r="P30" i="31"/>
  <c r="O30" i="31"/>
  <c r="N30" i="31"/>
  <c r="M30" i="31"/>
  <c r="L30" i="31"/>
  <c r="K30" i="31"/>
  <c r="J30" i="31"/>
  <c r="I30" i="31"/>
  <c r="H30" i="31"/>
  <c r="G30" i="31"/>
  <c r="F30" i="31"/>
  <c r="E30" i="31"/>
  <c r="D30" i="31"/>
  <c r="C30" i="31"/>
  <c r="AA30" i="32"/>
  <c r="Y30" i="32"/>
  <c r="X30" i="32"/>
  <c r="Z30" i="32" s="1"/>
  <c r="W30" i="32"/>
  <c r="V30" i="32"/>
  <c r="U30" i="32"/>
  <c r="T30" i="32"/>
  <c r="S30" i="32"/>
  <c r="R30" i="32"/>
  <c r="Q30" i="32"/>
  <c r="P30" i="32"/>
  <c r="O30" i="32"/>
  <c r="N30" i="32"/>
  <c r="M30" i="32"/>
  <c r="L30" i="32"/>
  <c r="K30" i="32"/>
  <c r="J30" i="32"/>
  <c r="I30" i="32"/>
  <c r="H30" i="32"/>
  <c r="G30" i="32"/>
  <c r="F30" i="32"/>
  <c r="E30" i="32"/>
  <c r="D30" i="32"/>
  <c r="C30" i="32"/>
  <c r="AA30" i="33"/>
  <c r="Y30" i="33"/>
  <c r="X30" i="33"/>
  <c r="W30" i="33"/>
  <c r="V30" i="33"/>
  <c r="U30" i="33"/>
  <c r="T30" i="33"/>
  <c r="S30" i="33"/>
  <c r="R30" i="33"/>
  <c r="Q30" i="33"/>
  <c r="P30" i="33"/>
  <c r="O30" i="33"/>
  <c r="N30" i="33"/>
  <c r="M30" i="33"/>
  <c r="L30" i="33"/>
  <c r="K30" i="33"/>
  <c r="J30" i="33"/>
  <c r="I30" i="33"/>
  <c r="H30" i="33"/>
  <c r="G30" i="33"/>
  <c r="F30" i="33"/>
  <c r="E30" i="33"/>
  <c r="D30" i="33"/>
  <c r="C30" i="33"/>
  <c r="AA30" i="34"/>
  <c r="Z30" i="34"/>
  <c r="Y30" i="34"/>
  <c r="X30" i="34"/>
  <c r="W30" i="34"/>
  <c r="V30" i="34"/>
  <c r="U30" i="34"/>
  <c r="T30" i="34"/>
  <c r="S30" i="34"/>
  <c r="R30" i="34"/>
  <c r="Q30" i="34"/>
  <c r="P30" i="34"/>
  <c r="O30" i="34"/>
  <c r="N30" i="34"/>
  <c r="M30" i="34"/>
  <c r="L30" i="34"/>
  <c r="K30" i="34"/>
  <c r="J30" i="34"/>
  <c r="I30" i="34"/>
  <c r="H30" i="34"/>
  <c r="G30" i="34"/>
  <c r="F30" i="34"/>
  <c r="E30" i="34"/>
  <c r="D30" i="34"/>
  <c r="C30" i="34"/>
  <c r="AA30" i="35"/>
  <c r="Y30" i="35"/>
  <c r="X30" i="35"/>
  <c r="Z30" i="35" s="1"/>
  <c r="W30" i="35"/>
  <c r="V30" i="35"/>
  <c r="U30" i="35"/>
  <c r="T30" i="35"/>
  <c r="S30" i="35"/>
  <c r="R30" i="35"/>
  <c r="Q30" i="35"/>
  <c r="P30" i="35"/>
  <c r="O30" i="35"/>
  <c r="N30" i="35"/>
  <c r="M30" i="35"/>
  <c r="L30" i="35"/>
  <c r="K30" i="35"/>
  <c r="J30" i="35"/>
  <c r="I30" i="35"/>
  <c r="H30" i="35"/>
  <c r="G30" i="35"/>
  <c r="F30" i="35"/>
  <c r="E30" i="35"/>
  <c r="D30" i="35"/>
  <c r="C30" i="35"/>
  <c r="AA30" i="36"/>
  <c r="Y30" i="36"/>
  <c r="X30" i="36"/>
  <c r="Z30" i="36" s="1"/>
  <c r="W30" i="36"/>
  <c r="V30" i="36"/>
  <c r="U30" i="36"/>
  <c r="T30" i="36"/>
  <c r="S30" i="36"/>
  <c r="R30" i="36"/>
  <c r="Q30" i="36"/>
  <c r="P30" i="36"/>
  <c r="O30" i="36"/>
  <c r="N30" i="36"/>
  <c r="M30" i="36"/>
  <c r="L30" i="36"/>
  <c r="K30" i="36"/>
  <c r="J30" i="36"/>
  <c r="I30" i="36"/>
  <c r="H30" i="36"/>
  <c r="G30" i="36"/>
  <c r="F30" i="36"/>
  <c r="E30" i="36"/>
  <c r="D30" i="36"/>
  <c r="C30" i="36"/>
  <c r="AA30" i="37"/>
  <c r="Y30" i="37"/>
  <c r="X30" i="37"/>
  <c r="Z30" i="37" s="1"/>
  <c r="W30" i="37"/>
  <c r="V30" i="37"/>
  <c r="U30" i="37"/>
  <c r="T30" i="37"/>
  <c r="S30" i="37"/>
  <c r="R30" i="37"/>
  <c r="Q30" i="37"/>
  <c r="P30" i="37"/>
  <c r="O30" i="37"/>
  <c r="N30" i="37"/>
  <c r="M30" i="37"/>
  <c r="L30" i="37"/>
  <c r="K30" i="37"/>
  <c r="J30" i="37"/>
  <c r="I30" i="37"/>
  <c r="H30" i="37"/>
  <c r="G30" i="37"/>
  <c r="F30" i="37"/>
  <c r="E30" i="37"/>
  <c r="D30" i="37"/>
  <c r="C30" i="37"/>
  <c r="AA30" i="38"/>
  <c r="Z30" i="38"/>
  <c r="Y30" i="38"/>
  <c r="X30" i="38"/>
  <c r="W30" i="38"/>
  <c r="V30" i="38"/>
  <c r="U30" i="38"/>
  <c r="T30" i="38"/>
  <c r="S30" i="38"/>
  <c r="R30" i="38"/>
  <c r="Q30" i="38"/>
  <c r="P30" i="38"/>
  <c r="O30" i="38"/>
  <c r="N30" i="38"/>
  <c r="M30" i="38"/>
  <c r="L30" i="38"/>
  <c r="K30" i="38"/>
  <c r="J30" i="38"/>
  <c r="I30" i="38"/>
  <c r="H30" i="38"/>
  <c r="G30" i="38"/>
  <c r="F30" i="38"/>
  <c r="E30" i="38"/>
  <c r="D30" i="38"/>
  <c r="C30" i="38"/>
  <c r="AA30" i="39"/>
  <c r="Y30" i="39"/>
  <c r="X30" i="39"/>
  <c r="Z30" i="39" s="1"/>
  <c r="W30" i="39"/>
  <c r="V30" i="39"/>
  <c r="U30" i="39"/>
  <c r="T30" i="39"/>
  <c r="S30" i="39"/>
  <c r="R30" i="39"/>
  <c r="Q30" i="39"/>
  <c r="P30" i="39"/>
  <c r="O30" i="39"/>
  <c r="N30" i="39"/>
  <c r="M30" i="39"/>
  <c r="L30" i="39"/>
  <c r="K30" i="39"/>
  <c r="J30" i="39"/>
  <c r="I30" i="39"/>
  <c r="H30" i="39"/>
  <c r="G30" i="39"/>
  <c r="F30" i="39"/>
  <c r="E30" i="39"/>
  <c r="D30" i="39"/>
  <c r="C30" i="39"/>
  <c r="AA30" i="40"/>
  <c r="Y30" i="40"/>
  <c r="X30" i="40"/>
  <c r="Z30" i="40" s="1"/>
  <c r="W30" i="40"/>
  <c r="V30" i="40"/>
  <c r="U30" i="40"/>
  <c r="T30" i="40"/>
  <c r="S30" i="40"/>
  <c r="R30" i="40"/>
  <c r="Q30" i="40"/>
  <c r="P30" i="40"/>
  <c r="O30" i="40"/>
  <c r="N30" i="40"/>
  <c r="M30" i="40"/>
  <c r="L30" i="40"/>
  <c r="K30" i="40"/>
  <c r="J30" i="40"/>
  <c r="I30" i="40"/>
  <c r="H30" i="40"/>
  <c r="G30" i="40"/>
  <c r="F30" i="40"/>
  <c r="E30" i="40"/>
  <c r="D30" i="40"/>
  <c r="C30" i="40"/>
  <c r="AA30" i="1"/>
  <c r="Y30" i="1"/>
  <c r="X30" i="1"/>
  <c r="Z30" i="1" s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AA17" i="2"/>
  <c r="AA41" i="2" s="1"/>
  <c r="AA43" i="2" s="1"/>
  <c r="Y17" i="2"/>
  <c r="Y41" i="2" s="1"/>
  <c r="X17" i="2"/>
  <c r="W17" i="2"/>
  <c r="V17" i="2"/>
  <c r="V41" i="2" s="1"/>
  <c r="U17" i="2"/>
  <c r="U41" i="2" s="1"/>
  <c r="T17" i="2"/>
  <c r="T41" i="2" s="1"/>
  <c r="S17" i="2"/>
  <c r="S41" i="2" s="1"/>
  <c r="R17" i="2"/>
  <c r="R41" i="2" s="1"/>
  <c r="Q17" i="2"/>
  <c r="Q41" i="2" s="1"/>
  <c r="P17" i="2"/>
  <c r="P41" i="2" s="1"/>
  <c r="O17" i="2"/>
  <c r="N17" i="2"/>
  <c r="N41" i="2" s="1"/>
  <c r="M17" i="2"/>
  <c r="M41" i="2" s="1"/>
  <c r="L17" i="2"/>
  <c r="L41" i="2" s="1"/>
  <c r="K17" i="2"/>
  <c r="K41" i="2" s="1"/>
  <c r="J17" i="2"/>
  <c r="J41" i="2" s="1"/>
  <c r="I17" i="2"/>
  <c r="I41" i="2" s="1"/>
  <c r="H17" i="2"/>
  <c r="H41" i="2" s="1"/>
  <c r="G17" i="2"/>
  <c r="F17" i="2"/>
  <c r="F41" i="2" s="1"/>
  <c r="F43" i="2" s="1"/>
  <c r="E17" i="2"/>
  <c r="E41" i="2" s="1"/>
  <c r="E43" i="2" s="1"/>
  <c r="D17" i="2"/>
  <c r="D41" i="2" s="1"/>
  <c r="D43" i="2" s="1"/>
  <c r="C17" i="2"/>
  <c r="C41" i="2" s="1"/>
  <c r="C43" i="2" s="1"/>
  <c r="AA17" i="3"/>
  <c r="AA41" i="3" s="1"/>
  <c r="AA43" i="3" s="1"/>
  <c r="Y17" i="3"/>
  <c r="Y41" i="3" s="1"/>
  <c r="Y43" i="3" s="1"/>
  <c r="X17" i="3"/>
  <c r="W17" i="3"/>
  <c r="V17" i="3"/>
  <c r="V41" i="3" s="1"/>
  <c r="U17" i="3"/>
  <c r="U41" i="3" s="1"/>
  <c r="T17" i="3"/>
  <c r="T41" i="3" s="1"/>
  <c r="S17" i="3"/>
  <c r="S41" i="3" s="1"/>
  <c r="R17" i="3"/>
  <c r="R41" i="3" s="1"/>
  <c r="Q17" i="3"/>
  <c r="Q41" i="3" s="1"/>
  <c r="P17" i="3"/>
  <c r="P41" i="3" s="1"/>
  <c r="O17" i="3"/>
  <c r="N17" i="3"/>
  <c r="N41" i="3" s="1"/>
  <c r="M17" i="3"/>
  <c r="M41" i="3" s="1"/>
  <c r="L17" i="3"/>
  <c r="L41" i="3" s="1"/>
  <c r="K17" i="3"/>
  <c r="K41" i="3" s="1"/>
  <c r="J17" i="3"/>
  <c r="J41" i="3" s="1"/>
  <c r="I17" i="3"/>
  <c r="I41" i="3" s="1"/>
  <c r="H17" i="3"/>
  <c r="H41" i="3" s="1"/>
  <c r="G17" i="3"/>
  <c r="F17" i="3"/>
  <c r="F41" i="3" s="1"/>
  <c r="F43" i="3" s="1"/>
  <c r="E17" i="3"/>
  <c r="E41" i="3" s="1"/>
  <c r="E43" i="3" s="1"/>
  <c r="D17" i="3"/>
  <c r="D41" i="3" s="1"/>
  <c r="D43" i="3" s="1"/>
  <c r="C17" i="3"/>
  <c r="C41" i="3" s="1"/>
  <c r="C43" i="3" s="1"/>
  <c r="AA17" i="4"/>
  <c r="AA41" i="4" s="1"/>
  <c r="AA43" i="4" s="1"/>
  <c r="Y17" i="4"/>
  <c r="Y41" i="4" s="1"/>
  <c r="Y43" i="4" s="1"/>
  <c r="X17" i="4"/>
  <c r="W17" i="4"/>
  <c r="V17" i="4"/>
  <c r="V41" i="4" s="1"/>
  <c r="U17" i="4"/>
  <c r="U41" i="4" s="1"/>
  <c r="T17" i="4"/>
  <c r="T41" i="4" s="1"/>
  <c r="S17" i="4"/>
  <c r="S41" i="4" s="1"/>
  <c r="R17" i="4"/>
  <c r="R41" i="4" s="1"/>
  <c r="Q17" i="4"/>
  <c r="Q41" i="4" s="1"/>
  <c r="P17" i="4"/>
  <c r="P41" i="4" s="1"/>
  <c r="O17" i="4"/>
  <c r="N17" i="4"/>
  <c r="N41" i="4" s="1"/>
  <c r="M17" i="4"/>
  <c r="M41" i="4" s="1"/>
  <c r="L17" i="4"/>
  <c r="L41" i="4" s="1"/>
  <c r="K17" i="4"/>
  <c r="K41" i="4" s="1"/>
  <c r="J17" i="4"/>
  <c r="J41" i="4" s="1"/>
  <c r="I17" i="4"/>
  <c r="I41" i="4" s="1"/>
  <c r="H17" i="4"/>
  <c r="H41" i="4" s="1"/>
  <c r="G17" i="4"/>
  <c r="G41" i="4" s="1"/>
  <c r="G43" i="4" s="1"/>
  <c r="H42" i="4" s="1"/>
  <c r="F17" i="4"/>
  <c r="F41" i="4" s="1"/>
  <c r="F43" i="4" s="1"/>
  <c r="E17" i="4"/>
  <c r="E41" i="4" s="1"/>
  <c r="E43" i="4" s="1"/>
  <c r="D17" i="4"/>
  <c r="D41" i="4" s="1"/>
  <c r="D43" i="4" s="1"/>
  <c r="C17" i="4"/>
  <c r="C41" i="4" s="1"/>
  <c r="C43" i="4" s="1"/>
  <c r="AA17" i="5"/>
  <c r="AA41" i="5" s="1"/>
  <c r="AA43" i="5" s="1"/>
  <c r="Y17" i="5"/>
  <c r="Y41" i="5" s="1"/>
  <c r="Y43" i="5" s="1"/>
  <c r="X17" i="5"/>
  <c r="W17" i="5"/>
  <c r="W41" i="5" s="1"/>
  <c r="V17" i="5"/>
  <c r="V41" i="5" s="1"/>
  <c r="U17" i="5"/>
  <c r="U41" i="5" s="1"/>
  <c r="T17" i="5"/>
  <c r="T41" i="5" s="1"/>
  <c r="S17" i="5"/>
  <c r="S41" i="5" s="1"/>
  <c r="R17" i="5"/>
  <c r="R41" i="5" s="1"/>
  <c r="Q17" i="5"/>
  <c r="Q41" i="5" s="1"/>
  <c r="P17" i="5"/>
  <c r="P41" i="5" s="1"/>
  <c r="O17" i="5"/>
  <c r="O41" i="5" s="1"/>
  <c r="N17" i="5"/>
  <c r="N41" i="5" s="1"/>
  <c r="M17" i="5"/>
  <c r="M41" i="5" s="1"/>
  <c r="L17" i="5"/>
  <c r="L41" i="5" s="1"/>
  <c r="K17" i="5"/>
  <c r="K41" i="5" s="1"/>
  <c r="J17" i="5"/>
  <c r="J41" i="5" s="1"/>
  <c r="I17" i="5"/>
  <c r="I41" i="5" s="1"/>
  <c r="H17" i="5"/>
  <c r="H41" i="5" s="1"/>
  <c r="G17" i="5"/>
  <c r="G41" i="5" s="1"/>
  <c r="G43" i="5" s="1"/>
  <c r="H42" i="5" s="1"/>
  <c r="H43" i="5" s="1"/>
  <c r="F17" i="5"/>
  <c r="F41" i="5" s="1"/>
  <c r="F43" i="5" s="1"/>
  <c r="E17" i="5"/>
  <c r="E41" i="5" s="1"/>
  <c r="E43" i="5" s="1"/>
  <c r="D17" i="5"/>
  <c r="D41" i="5" s="1"/>
  <c r="D43" i="5" s="1"/>
  <c r="C17" i="5"/>
  <c r="C41" i="5" s="1"/>
  <c r="C43" i="5" s="1"/>
  <c r="AA17" i="6"/>
  <c r="AA41" i="6" s="1"/>
  <c r="AA43" i="6" s="1"/>
  <c r="Y17" i="6"/>
  <c r="Y41" i="6" s="1"/>
  <c r="Y43" i="6" s="1"/>
  <c r="X17" i="6"/>
  <c r="W17" i="6"/>
  <c r="W41" i="6" s="1"/>
  <c r="V17" i="6"/>
  <c r="V41" i="6" s="1"/>
  <c r="U17" i="6"/>
  <c r="U41" i="6" s="1"/>
  <c r="T17" i="6"/>
  <c r="T41" i="6" s="1"/>
  <c r="S17" i="6"/>
  <c r="S41" i="6" s="1"/>
  <c r="R17" i="6"/>
  <c r="R41" i="6" s="1"/>
  <c r="Q17" i="6"/>
  <c r="Q41" i="6" s="1"/>
  <c r="P17" i="6"/>
  <c r="P41" i="6" s="1"/>
  <c r="O17" i="6"/>
  <c r="O41" i="6" s="1"/>
  <c r="N17" i="6"/>
  <c r="N41" i="6" s="1"/>
  <c r="M17" i="6"/>
  <c r="M41" i="6" s="1"/>
  <c r="L17" i="6"/>
  <c r="L41" i="6" s="1"/>
  <c r="K17" i="6"/>
  <c r="K41" i="6" s="1"/>
  <c r="J17" i="6"/>
  <c r="J41" i="6" s="1"/>
  <c r="I17" i="6"/>
  <c r="I41" i="6" s="1"/>
  <c r="H17" i="6"/>
  <c r="H41" i="6" s="1"/>
  <c r="G17" i="6"/>
  <c r="G41" i="6" s="1"/>
  <c r="G43" i="6" s="1"/>
  <c r="H42" i="6" s="1"/>
  <c r="H43" i="6" s="1"/>
  <c r="I42" i="6" s="1"/>
  <c r="I43" i="6" s="1"/>
  <c r="F17" i="6"/>
  <c r="F41" i="6" s="1"/>
  <c r="F43" i="6" s="1"/>
  <c r="E17" i="6"/>
  <c r="E41" i="6" s="1"/>
  <c r="E43" i="6" s="1"/>
  <c r="D17" i="6"/>
  <c r="D41" i="6" s="1"/>
  <c r="D43" i="6" s="1"/>
  <c r="C17" i="6"/>
  <c r="C41" i="6" s="1"/>
  <c r="C43" i="6" s="1"/>
  <c r="AA17" i="7"/>
  <c r="Y17" i="7"/>
  <c r="Y41" i="7" s="1"/>
  <c r="X17" i="7"/>
  <c r="W17" i="7"/>
  <c r="W41" i="7" s="1"/>
  <c r="V17" i="7"/>
  <c r="V41" i="7" s="1"/>
  <c r="U17" i="7"/>
  <c r="U41" i="7" s="1"/>
  <c r="T17" i="7"/>
  <c r="T41" i="7" s="1"/>
  <c r="S17" i="7"/>
  <c r="S41" i="7" s="1"/>
  <c r="R17" i="7"/>
  <c r="R41" i="7" s="1"/>
  <c r="Q17" i="7"/>
  <c r="Q41" i="7" s="1"/>
  <c r="P17" i="7"/>
  <c r="P41" i="7" s="1"/>
  <c r="O17" i="7"/>
  <c r="O41" i="7" s="1"/>
  <c r="N17" i="7"/>
  <c r="N41" i="7" s="1"/>
  <c r="M17" i="7"/>
  <c r="M41" i="7" s="1"/>
  <c r="L17" i="7"/>
  <c r="L41" i="7" s="1"/>
  <c r="K17" i="7"/>
  <c r="K41" i="7" s="1"/>
  <c r="J17" i="7"/>
  <c r="J41" i="7" s="1"/>
  <c r="I17" i="7"/>
  <c r="I41" i="7" s="1"/>
  <c r="H17" i="7"/>
  <c r="H41" i="7" s="1"/>
  <c r="G17" i="7"/>
  <c r="G41" i="7" s="1"/>
  <c r="G43" i="7" s="1"/>
  <c r="H42" i="7" s="1"/>
  <c r="H43" i="7" s="1"/>
  <c r="I42" i="7" s="1"/>
  <c r="I43" i="7" s="1"/>
  <c r="F17" i="7"/>
  <c r="F41" i="7" s="1"/>
  <c r="F43" i="7" s="1"/>
  <c r="E17" i="7"/>
  <c r="E41" i="7" s="1"/>
  <c r="E43" i="7" s="1"/>
  <c r="D17" i="7"/>
  <c r="D41" i="7" s="1"/>
  <c r="D43" i="7" s="1"/>
  <c r="C17" i="7"/>
  <c r="C41" i="7" s="1"/>
  <c r="C43" i="7" s="1"/>
  <c r="AA17" i="8"/>
  <c r="AA41" i="8" s="1"/>
  <c r="AA43" i="8" s="1"/>
  <c r="Y17" i="8"/>
  <c r="X17" i="8"/>
  <c r="W17" i="8"/>
  <c r="W41" i="8" s="1"/>
  <c r="V17" i="8"/>
  <c r="V41" i="8" s="1"/>
  <c r="U17" i="8"/>
  <c r="U41" i="8" s="1"/>
  <c r="T17" i="8"/>
  <c r="T41" i="8" s="1"/>
  <c r="S17" i="8"/>
  <c r="S41" i="8" s="1"/>
  <c r="R17" i="8"/>
  <c r="R41" i="8" s="1"/>
  <c r="Q17" i="8"/>
  <c r="Q41" i="8" s="1"/>
  <c r="P17" i="8"/>
  <c r="P41" i="8" s="1"/>
  <c r="O17" i="8"/>
  <c r="O41" i="8" s="1"/>
  <c r="N17" i="8"/>
  <c r="N41" i="8" s="1"/>
  <c r="M17" i="8"/>
  <c r="M41" i="8" s="1"/>
  <c r="L17" i="8"/>
  <c r="L41" i="8" s="1"/>
  <c r="K17" i="8"/>
  <c r="K41" i="8" s="1"/>
  <c r="J17" i="8"/>
  <c r="J41" i="8" s="1"/>
  <c r="I17" i="8"/>
  <c r="I41" i="8" s="1"/>
  <c r="H17" i="8"/>
  <c r="H41" i="8" s="1"/>
  <c r="G17" i="8"/>
  <c r="G41" i="8" s="1"/>
  <c r="G43" i="8" s="1"/>
  <c r="H42" i="8" s="1"/>
  <c r="H43" i="8" s="1"/>
  <c r="I42" i="8" s="1"/>
  <c r="I43" i="8" s="1"/>
  <c r="F17" i="8"/>
  <c r="F41" i="8" s="1"/>
  <c r="F43" i="8" s="1"/>
  <c r="E17" i="8"/>
  <c r="E41" i="8" s="1"/>
  <c r="E43" i="8" s="1"/>
  <c r="D17" i="8"/>
  <c r="D41" i="8" s="1"/>
  <c r="D43" i="8" s="1"/>
  <c r="C17" i="8"/>
  <c r="C41" i="8" s="1"/>
  <c r="C43" i="8" s="1"/>
  <c r="AA17" i="9"/>
  <c r="AA41" i="9" s="1"/>
  <c r="AA43" i="9" s="1"/>
  <c r="Y17" i="9"/>
  <c r="Y41" i="9" s="1"/>
  <c r="Y43" i="9" s="1"/>
  <c r="X17" i="9"/>
  <c r="X41" i="9" s="1"/>
  <c r="W17" i="9"/>
  <c r="V17" i="9"/>
  <c r="V41" i="9" s="1"/>
  <c r="U17" i="9"/>
  <c r="U41" i="9" s="1"/>
  <c r="T17" i="9"/>
  <c r="T41" i="9" s="1"/>
  <c r="S17" i="9"/>
  <c r="S41" i="9" s="1"/>
  <c r="R17" i="9"/>
  <c r="R41" i="9" s="1"/>
  <c r="Q17" i="9"/>
  <c r="Q41" i="9" s="1"/>
  <c r="P17" i="9"/>
  <c r="P41" i="9" s="1"/>
  <c r="O17" i="9"/>
  <c r="O41" i="9" s="1"/>
  <c r="N17" i="9"/>
  <c r="N41" i="9" s="1"/>
  <c r="M17" i="9"/>
  <c r="M41" i="9" s="1"/>
  <c r="L17" i="9"/>
  <c r="L41" i="9" s="1"/>
  <c r="K17" i="9"/>
  <c r="K41" i="9" s="1"/>
  <c r="J17" i="9"/>
  <c r="J41" i="9" s="1"/>
  <c r="I17" i="9"/>
  <c r="I41" i="9" s="1"/>
  <c r="H17" i="9"/>
  <c r="H41" i="9" s="1"/>
  <c r="G17" i="9"/>
  <c r="G41" i="9" s="1"/>
  <c r="G43" i="9" s="1"/>
  <c r="H42" i="9" s="1"/>
  <c r="H43" i="9" s="1"/>
  <c r="I42" i="9" s="1"/>
  <c r="I43" i="9" s="1"/>
  <c r="J43" i="9" s="1"/>
  <c r="F17" i="9"/>
  <c r="F41" i="9" s="1"/>
  <c r="F43" i="9" s="1"/>
  <c r="E17" i="9"/>
  <c r="E41" i="9" s="1"/>
  <c r="E43" i="9" s="1"/>
  <c r="D17" i="9"/>
  <c r="D41" i="9" s="1"/>
  <c r="D43" i="9" s="1"/>
  <c r="C17" i="9"/>
  <c r="C41" i="9" s="1"/>
  <c r="C43" i="9" s="1"/>
  <c r="AA17" i="10"/>
  <c r="AA41" i="10" s="1"/>
  <c r="AA43" i="10" s="1"/>
  <c r="Y17" i="10"/>
  <c r="Y41" i="10" s="1"/>
  <c r="Y43" i="10" s="1"/>
  <c r="X17" i="10"/>
  <c r="X41" i="10" s="1"/>
  <c r="W17" i="10"/>
  <c r="W41" i="10" s="1"/>
  <c r="V17" i="10"/>
  <c r="V41" i="10" s="1"/>
  <c r="U17" i="10"/>
  <c r="U41" i="10" s="1"/>
  <c r="T17" i="10"/>
  <c r="S17" i="10"/>
  <c r="S41" i="10" s="1"/>
  <c r="R17" i="10"/>
  <c r="R41" i="10" s="1"/>
  <c r="Q17" i="10"/>
  <c r="Q41" i="10" s="1"/>
  <c r="P17" i="10"/>
  <c r="P41" i="10" s="1"/>
  <c r="O17" i="10"/>
  <c r="O41" i="10" s="1"/>
  <c r="N17" i="10"/>
  <c r="N41" i="10" s="1"/>
  <c r="M17" i="10"/>
  <c r="M41" i="10" s="1"/>
  <c r="L17" i="10"/>
  <c r="K17" i="10"/>
  <c r="K41" i="10" s="1"/>
  <c r="J17" i="10"/>
  <c r="J41" i="10" s="1"/>
  <c r="I17" i="10"/>
  <c r="I41" i="10" s="1"/>
  <c r="H17" i="10"/>
  <c r="H41" i="10" s="1"/>
  <c r="G17" i="10"/>
  <c r="G41" i="10" s="1"/>
  <c r="G43" i="10" s="1"/>
  <c r="H42" i="10" s="1"/>
  <c r="H43" i="10" s="1"/>
  <c r="I42" i="10" s="1"/>
  <c r="I43" i="10" s="1"/>
  <c r="F17" i="10"/>
  <c r="F41" i="10" s="1"/>
  <c r="F43" i="10" s="1"/>
  <c r="E17" i="10"/>
  <c r="E41" i="10" s="1"/>
  <c r="E43" i="10" s="1"/>
  <c r="D17" i="10"/>
  <c r="C17" i="10"/>
  <c r="C41" i="10" s="1"/>
  <c r="C43" i="10" s="1"/>
  <c r="AA17" i="11"/>
  <c r="AA41" i="11" s="1"/>
  <c r="AA43" i="11" s="1"/>
  <c r="Y17" i="11"/>
  <c r="Y41" i="11" s="1"/>
  <c r="Y43" i="11" s="1"/>
  <c r="X17" i="11"/>
  <c r="W17" i="11"/>
  <c r="W41" i="11" s="1"/>
  <c r="V17" i="11"/>
  <c r="V41" i="11" s="1"/>
  <c r="U17" i="11"/>
  <c r="U41" i="11" s="1"/>
  <c r="T17" i="11"/>
  <c r="S17" i="11"/>
  <c r="S41" i="11" s="1"/>
  <c r="R17" i="11"/>
  <c r="R41" i="11" s="1"/>
  <c r="Q17" i="11"/>
  <c r="Q41" i="11" s="1"/>
  <c r="P17" i="11"/>
  <c r="P41" i="11" s="1"/>
  <c r="O17" i="11"/>
  <c r="O41" i="11" s="1"/>
  <c r="N17" i="11"/>
  <c r="N41" i="11" s="1"/>
  <c r="M17" i="11"/>
  <c r="M41" i="11" s="1"/>
  <c r="L17" i="11"/>
  <c r="L41" i="11" s="1"/>
  <c r="K17" i="11"/>
  <c r="K41" i="11" s="1"/>
  <c r="J17" i="11"/>
  <c r="J41" i="11" s="1"/>
  <c r="I17" i="11"/>
  <c r="I41" i="11" s="1"/>
  <c r="H17" i="11"/>
  <c r="H41" i="11" s="1"/>
  <c r="G17" i="11"/>
  <c r="G41" i="11" s="1"/>
  <c r="G43" i="11" s="1"/>
  <c r="H42" i="11" s="1"/>
  <c r="H43" i="11" s="1"/>
  <c r="I42" i="11" s="1"/>
  <c r="I43" i="11" s="1"/>
  <c r="F17" i="11"/>
  <c r="F41" i="11" s="1"/>
  <c r="F43" i="11" s="1"/>
  <c r="E17" i="11"/>
  <c r="E41" i="11" s="1"/>
  <c r="E43" i="11" s="1"/>
  <c r="D17" i="11"/>
  <c r="D41" i="11" s="1"/>
  <c r="D43" i="11" s="1"/>
  <c r="C17" i="11"/>
  <c r="C41" i="11" s="1"/>
  <c r="C43" i="11" s="1"/>
  <c r="AA17" i="12"/>
  <c r="AA41" i="12" s="1"/>
  <c r="AA43" i="12" s="1"/>
  <c r="Y17" i="12"/>
  <c r="Y41" i="12" s="1"/>
  <c r="Y43" i="12" s="1"/>
  <c r="X17" i="12"/>
  <c r="W17" i="12"/>
  <c r="W41" i="12" s="1"/>
  <c r="V17" i="12"/>
  <c r="V41" i="12" s="1"/>
  <c r="U17" i="12"/>
  <c r="U41" i="12" s="1"/>
  <c r="T17" i="12"/>
  <c r="T41" i="12" s="1"/>
  <c r="S17" i="12"/>
  <c r="S41" i="12" s="1"/>
  <c r="R17" i="12"/>
  <c r="R41" i="12" s="1"/>
  <c r="Q17" i="12"/>
  <c r="Q41" i="12" s="1"/>
  <c r="P17" i="12"/>
  <c r="P41" i="12" s="1"/>
  <c r="O17" i="12"/>
  <c r="O41" i="12" s="1"/>
  <c r="N17" i="12"/>
  <c r="N41" i="12" s="1"/>
  <c r="M17" i="12"/>
  <c r="M41" i="12" s="1"/>
  <c r="L17" i="12"/>
  <c r="L41" i="12" s="1"/>
  <c r="K17" i="12"/>
  <c r="K41" i="12" s="1"/>
  <c r="J17" i="12"/>
  <c r="J41" i="12" s="1"/>
  <c r="I17" i="12"/>
  <c r="I41" i="12" s="1"/>
  <c r="H17" i="12"/>
  <c r="H41" i="12" s="1"/>
  <c r="G17" i="12"/>
  <c r="G41" i="12" s="1"/>
  <c r="G43" i="12" s="1"/>
  <c r="H42" i="12" s="1"/>
  <c r="H43" i="12" s="1"/>
  <c r="I42" i="12" s="1"/>
  <c r="F17" i="12"/>
  <c r="F41" i="12" s="1"/>
  <c r="F43" i="12" s="1"/>
  <c r="E17" i="12"/>
  <c r="E41" i="12" s="1"/>
  <c r="E43" i="12" s="1"/>
  <c r="D17" i="12"/>
  <c r="D41" i="12" s="1"/>
  <c r="D43" i="12" s="1"/>
  <c r="C17" i="12"/>
  <c r="C41" i="12" s="1"/>
  <c r="C43" i="12" s="1"/>
  <c r="AA17" i="13"/>
  <c r="AA41" i="13" s="1"/>
  <c r="AA43" i="13" s="1"/>
  <c r="Y17" i="13"/>
  <c r="Y41" i="13" s="1"/>
  <c r="Y43" i="13" s="1"/>
  <c r="X17" i="13"/>
  <c r="W17" i="13"/>
  <c r="W41" i="13" s="1"/>
  <c r="V17" i="13"/>
  <c r="V41" i="13" s="1"/>
  <c r="U17" i="13"/>
  <c r="U41" i="13" s="1"/>
  <c r="T17" i="13"/>
  <c r="T41" i="13" s="1"/>
  <c r="S17" i="13"/>
  <c r="S41" i="13" s="1"/>
  <c r="R17" i="13"/>
  <c r="R41" i="13" s="1"/>
  <c r="Q17" i="13"/>
  <c r="Q41" i="13" s="1"/>
  <c r="P17" i="13"/>
  <c r="P41" i="13" s="1"/>
  <c r="O17" i="13"/>
  <c r="O41" i="13" s="1"/>
  <c r="N17" i="13"/>
  <c r="N41" i="13" s="1"/>
  <c r="M17" i="13"/>
  <c r="M41" i="13" s="1"/>
  <c r="L17" i="13"/>
  <c r="L41" i="13" s="1"/>
  <c r="K17" i="13"/>
  <c r="J17" i="13"/>
  <c r="J41" i="13" s="1"/>
  <c r="I17" i="13"/>
  <c r="I41" i="13" s="1"/>
  <c r="H17" i="13"/>
  <c r="H41" i="13" s="1"/>
  <c r="G17" i="13"/>
  <c r="G41" i="13" s="1"/>
  <c r="G43" i="13" s="1"/>
  <c r="H42" i="13" s="1"/>
  <c r="H43" i="13" s="1"/>
  <c r="I42" i="13" s="1"/>
  <c r="I43" i="13" s="1"/>
  <c r="J43" i="13" s="1"/>
  <c r="F17" i="13"/>
  <c r="F41" i="13" s="1"/>
  <c r="F43" i="13" s="1"/>
  <c r="E17" i="13"/>
  <c r="E41" i="13" s="1"/>
  <c r="E43" i="13" s="1"/>
  <c r="D17" i="13"/>
  <c r="D41" i="13" s="1"/>
  <c r="D43" i="13" s="1"/>
  <c r="C17" i="13"/>
  <c r="AA17" i="14"/>
  <c r="AA41" i="14" s="1"/>
  <c r="AA43" i="14" s="1"/>
  <c r="Y17" i="14"/>
  <c r="Y41" i="14" s="1"/>
  <c r="Y43" i="14" s="1"/>
  <c r="X17" i="14"/>
  <c r="X41" i="14" s="1"/>
  <c r="W17" i="14"/>
  <c r="W41" i="14" s="1"/>
  <c r="V17" i="14"/>
  <c r="V41" i="14" s="1"/>
  <c r="U17" i="14"/>
  <c r="U41" i="14" s="1"/>
  <c r="T17" i="14"/>
  <c r="S17" i="14"/>
  <c r="S41" i="14" s="1"/>
  <c r="R17" i="14"/>
  <c r="R41" i="14" s="1"/>
  <c r="Q17" i="14"/>
  <c r="Q41" i="14" s="1"/>
  <c r="P17" i="14"/>
  <c r="P41" i="14" s="1"/>
  <c r="O17" i="14"/>
  <c r="O41" i="14" s="1"/>
  <c r="N17" i="14"/>
  <c r="N41" i="14" s="1"/>
  <c r="M17" i="14"/>
  <c r="M41" i="14" s="1"/>
  <c r="L17" i="14"/>
  <c r="K17" i="14"/>
  <c r="K41" i="14" s="1"/>
  <c r="J17" i="14"/>
  <c r="J41" i="14" s="1"/>
  <c r="I17" i="14"/>
  <c r="H17" i="14"/>
  <c r="H41" i="14" s="1"/>
  <c r="G17" i="14"/>
  <c r="G41" i="14" s="1"/>
  <c r="G43" i="14" s="1"/>
  <c r="H42" i="14" s="1"/>
  <c r="H43" i="14" s="1"/>
  <c r="I42" i="14" s="1"/>
  <c r="I43" i="14" s="1"/>
  <c r="F17" i="14"/>
  <c r="F41" i="14" s="1"/>
  <c r="F43" i="14" s="1"/>
  <c r="E17" i="14"/>
  <c r="E41" i="14" s="1"/>
  <c r="E43" i="14" s="1"/>
  <c r="D17" i="14"/>
  <c r="C17" i="14"/>
  <c r="C41" i="14" s="1"/>
  <c r="C43" i="14" s="1"/>
  <c r="AA17" i="15"/>
  <c r="AA41" i="15" s="1"/>
  <c r="AA43" i="15" s="1"/>
  <c r="Y17" i="15"/>
  <c r="Y41" i="15" s="1"/>
  <c r="X17" i="15"/>
  <c r="W17" i="15"/>
  <c r="W41" i="15" s="1"/>
  <c r="V17" i="15"/>
  <c r="V41" i="15" s="1"/>
  <c r="U17" i="15"/>
  <c r="T17" i="15"/>
  <c r="T41" i="15" s="1"/>
  <c r="S17" i="15"/>
  <c r="S41" i="15" s="1"/>
  <c r="R17" i="15"/>
  <c r="R41" i="15" s="1"/>
  <c r="Q17" i="15"/>
  <c r="P17" i="15"/>
  <c r="P41" i="15" s="1"/>
  <c r="O17" i="15"/>
  <c r="O41" i="15" s="1"/>
  <c r="N17" i="15"/>
  <c r="N41" i="15" s="1"/>
  <c r="M17" i="15"/>
  <c r="L17" i="15"/>
  <c r="L41" i="15" s="1"/>
  <c r="K17" i="15"/>
  <c r="K41" i="15" s="1"/>
  <c r="J17" i="15"/>
  <c r="J41" i="15" s="1"/>
  <c r="I17" i="15"/>
  <c r="I41" i="15" s="1"/>
  <c r="H17" i="15"/>
  <c r="H41" i="15" s="1"/>
  <c r="G17" i="15"/>
  <c r="G41" i="15" s="1"/>
  <c r="G43" i="15" s="1"/>
  <c r="H42" i="15" s="1"/>
  <c r="H43" i="15" s="1"/>
  <c r="I42" i="15" s="1"/>
  <c r="I43" i="15" s="1"/>
  <c r="F17" i="15"/>
  <c r="F41" i="15" s="1"/>
  <c r="F43" i="15" s="1"/>
  <c r="E17" i="15"/>
  <c r="D17" i="15"/>
  <c r="D41" i="15" s="1"/>
  <c r="D43" i="15" s="1"/>
  <c r="C17" i="15"/>
  <c r="C41" i="15" s="1"/>
  <c r="C43" i="15" s="1"/>
  <c r="AA17" i="16"/>
  <c r="AA41" i="16" s="1"/>
  <c r="AA43" i="16" s="1"/>
  <c r="Y17" i="16"/>
  <c r="Y41" i="16" s="1"/>
  <c r="Y43" i="16" s="1"/>
  <c r="X17" i="16"/>
  <c r="W17" i="16"/>
  <c r="W41" i="16" s="1"/>
  <c r="V17" i="16"/>
  <c r="V41" i="16" s="1"/>
  <c r="U17" i="16"/>
  <c r="U41" i="16" s="1"/>
  <c r="T17" i="16"/>
  <c r="T41" i="16" s="1"/>
  <c r="S17" i="16"/>
  <c r="S41" i="16" s="1"/>
  <c r="R17" i="16"/>
  <c r="R41" i="16" s="1"/>
  <c r="Q17" i="16"/>
  <c r="Q41" i="16" s="1"/>
  <c r="P17" i="16"/>
  <c r="P41" i="16" s="1"/>
  <c r="O17" i="16"/>
  <c r="O41" i="16" s="1"/>
  <c r="N17" i="16"/>
  <c r="N41" i="16" s="1"/>
  <c r="M17" i="16"/>
  <c r="M41" i="16" s="1"/>
  <c r="L17" i="16"/>
  <c r="L41" i="16" s="1"/>
  <c r="K17" i="16"/>
  <c r="K41" i="16" s="1"/>
  <c r="J17" i="16"/>
  <c r="J41" i="16" s="1"/>
  <c r="I17" i="16"/>
  <c r="I41" i="16" s="1"/>
  <c r="H17" i="16"/>
  <c r="H41" i="16" s="1"/>
  <c r="G17" i="16"/>
  <c r="G41" i="16" s="1"/>
  <c r="G43" i="16" s="1"/>
  <c r="H42" i="16" s="1"/>
  <c r="H43" i="16" s="1"/>
  <c r="I42" i="16" s="1"/>
  <c r="I43" i="16" s="1"/>
  <c r="F17" i="16"/>
  <c r="F41" i="16" s="1"/>
  <c r="F43" i="16" s="1"/>
  <c r="E17" i="16"/>
  <c r="E41" i="16" s="1"/>
  <c r="E43" i="16" s="1"/>
  <c r="D17" i="16"/>
  <c r="D41" i="16" s="1"/>
  <c r="D43" i="16" s="1"/>
  <c r="C17" i="16"/>
  <c r="C41" i="16" s="1"/>
  <c r="C43" i="16" s="1"/>
  <c r="AA17" i="17"/>
  <c r="AA41" i="17" s="1"/>
  <c r="AA43" i="17" s="1"/>
  <c r="Y17" i="17"/>
  <c r="X17" i="17"/>
  <c r="X41" i="17" s="1"/>
  <c r="W17" i="17"/>
  <c r="W41" i="17" s="1"/>
  <c r="V17" i="17"/>
  <c r="V41" i="17" s="1"/>
  <c r="U17" i="17"/>
  <c r="U41" i="17" s="1"/>
  <c r="T17" i="17"/>
  <c r="T41" i="17" s="1"/>
  <c r="S17" i="17"/>
  <c r="S41" i="17" s="1"/>
  <c r="R17" i="17"/>
  <c r="R41" i="17" s="1"/>
  <c r="Q17" i="17"/>
  <c r="Q41" i="17" s="1"/>
  <c r="P17" i="17"/>
  <c r="P41" i="17" s="1"/>
  <c r="O17" i="17"/>
  <c r="O41" i="17" s="1"/>
  <c r="N17" i="17"/>
  <c r="N41" i="17" s="1"/>
  <c r="M17" i="17"/>
  <c r="M41" i="17" s="1"/>
  <c r="L17" i="17"/>
  <c r="L41" i="17" s="1"/>
  <c r="K17" i="17"/>
  <c r="K41" i="17" s="1"/>
  <c r="J17" i="17"/>
  <c r="J41" i="17" s="1"/>
  <c r="I17" i="17"/>
  <c r="I41" i="17" s="1"/>
  <c r="H17" i="17"/>
  <c r="H41" i="17" s="1"/>
  <c r="G17" i="17"/>
  <c r="G41" i="17" s="1"/>
  <c r="G43" i="17" s="1"/>
  <c r="H42" i="17" s="1"/>
  <c r="H43" i="17" s="1"/>
  <c r="I42" i="17" s="1"/>
  <c r="I43" i="17" s="1"/>
  <c r="J43" i="17" s="1"/>
  <c r="F17" i="17"/>
  <c r="F41" i="17" s="1"/>
  <c r="F43" i="17" s="1"/>
  <c r="E17" i="17"/>
  <c r="E41" i="17" s="1"/>
  <c r="E43" i="17" s="1"/>
  <c r="D17" i="17"/>
  <c r="D41" i="17" s="1"/>
  <c r="D43" i="17" s="1"/>
  <c r="C17" i="17"/>
  <c r="C41" i="17" s="1"/>
  <c r="C43" i="17" s="1"/>
  <c r="AA17" i="18"/>
  <c r="AA41" i="18" s="1"/>
  <c r="AA43" i="18" s="1"/>
  <c r="Y17" i="18"/>
  <c r="Y41" i="18" s="1"/>
  <c r="Y43" i="18" s="1"/>
  <c r="X17" i="18"/>
  <c r="X41" i="18" s="1"/>
  <c r="W17" i="18"/>
  <c r="W41" i="18" s="1"/>
  <c r="V17" i="18"/>
  <c r="U17" i="18"/>
  <c r="U41" i="18" s="1"/>
  <c r="T17" i="18"/>
  <c r="T41" i="18" s="1"/>
  <c r="S17" i="18"/>
  <c r="S41" i="18" s="1"/>
  <c r="R17" i="18"/>
  <c r="R41" i="18" s="1"/>
  <c r="Q17" i="18"/>
  <c r="Q41" i="18" s="1"/>
  <c r="P17" i="18"/>
  <c r="P41" i="18" s="1"/>
  <c r="O17" i="18"/>
  <c r="O41" i="18" s="1"/>
  <c r="N17" i="18"/>
  <c r="M17" i="18"/>
  <c r="M41" i="18" s="1"/>
  <c r="L17" i="18"/>
  <c r="L41" i="18" s="1"/>
  <c r="K17" i="18"/>
  <c r="K41" i="18" s="1"/>
  <c r="J17" i="18"/>
  <c r="J41" i="18" s="1"/>
  <c r="I17" i="18"/>
  <c r="I41" i="18" s="1"/>
  <c r="H17" i="18"/>
  <c r="H41" i="18" s="1"/>
  <c r="G17" i="18"/>
  <c r="G41" i="18" s="1"/>
  <c r="G43" i="18" s="1"/>
  <c r="H42" i="18" s="1"/>
  <c r="H43" i="18" s="1"/>
  <c r="I42" i="18" s="1"/>
  <c r="I43" i="18" s="1"/>
  <c r="F17" i="18"/>
  <c r="E17" i="18"/>
  <c r="E41" i="18" s="1"/>
  <c r="E43" i="18" s="1"/>
  <c r="D17" i="18"/>
  <c r="D41" i="18" s="1"/>
  <c r="D43" i="18" s="1"/>
  <c r="C17" i="18"/>
  <c r="C41" i="18" s="1"/>
  <c r="C43" i="18" s="1"/>
  <c r="AA17" i="19"/>
  <c r="AA41" i="19" s="1"/>
  <c r="AA43" i="19" s="1"/>
  <c r="Y17" i="19"/>
  <c r="Y41" i="19" s="1"/>
  <c r="Y43" i="19" s="1"/>
  <c r="X17" i="19"/>
  <c r="W17" i="19"/>
  <c r="W41" i="19" s="1"/>
  <c r="V17" i="19"/>
  <c r="V41" i="19" s="1"/>
  <c r="U17" i="19"/>
  <c r="U41" i="19" s="1"/>
  <c r="T17" i="19"/>
  <c r="T41" i="19" s="1"/>
  <c r="S17" i="19"/>
  <c r="S41" i="19" s="1"/>
  <c r="R17" i="19"/>
  <c r="R41" i="19" s="1"/>
  <c r="Q17" i="19"/>
  <c r="Q41" i="19" s="1"/>
  <c r="P17" i="19"/>
  <c r="P41" i="19" s="1"/>
  <c r="O17" i="19"/>
  <c r="O41" i="19" s="1"/>
  <c r="N17" i="19"/>
  <c r="N41" i="19" s="1"/>
  <c r="M17" i="19"/>
  <c r="M41" i="19" s="1"/>
  <c r="L17" i="19"/>
  <c r="L41" i="19" s="1"/>
  <c r="K17" i="19"/>
  <c r="K41" i="19" s="1"/>
  <c r="J17" i="19"/>
  <c r="J41" i="19" s="1"/>
  <c r="I17" i="19"/>
  <c r="I41" i="19" s="1"/>
  <c r="H17" i="19"/>
  <c r="H41" i="19" s="1"/>
  <c r="G17" i="19"/>
  <c r="G41" i="19" s="1"/>
  <c r="G43" i="19" s="1"/>
  <c r="H42" i="19" s="1"/>
  <c r="H43" i="19" s="1"/>
  <c r="I42" i="19" s="1"/>
  <c r="I43" i="19" s="1"/>
  <c r="F17" i="19"/>
  <c r="F41" i="19" s="1"/>
  <c r="F43" i="19" s="1"/>
  <c r="E17" i="19"/>
  <c r="E41" i="19" s="1"/>
  <c r="E43" i="19" s="1"/>
  <c r="D17" i="19"/>
  <c r="D41" i="19" s="1"/>
  <c r="D43" i="19" s="1"/>
  <c r="C17" i="19"/>
  <c r="AA17" i="20"/>
  <c r="AA41" i="20" s="1"/>
  <c r="AA43" i="20" s="1"/>
  <c r="Y17" i="20"/>
  <c r="Y41" i="20" s="1"/>
  <c r="Y43" i="20" s="1"/>
  <c r="X17" i="20"/>
  <c r="W17" i="20"/>
  <c r="W41" i="20" s="1"/>
  <c r="V17" i="20"/>
  <c r="V41" i="20" s="1"/>
  <c r="U17" i="20"/>
  <c r="U41" i="20" s="1"/>
  <c r="T17" i="20"/>
  <c r="T41" i="20" s="1"/>
  <c r="S17" i="20"/>
  <c r="S41" i="20" s="1"/>
  <c r="R17" i="20"/>
  <c r="R41" i="20" s="1"/>
  <c r="Q17" i="20"/>
  <c r="Q41" i="20" s="1"/>
  <c r="P17" i="20"/>
  <c r="P41" i="20" s="1"/>
  <c r="O17" i="20"/>
  <c r="O41" i="20" s="1"/>
  <c r="N17" i="20"/>
  <c r="N41" i="20" s="1"/>
  <c r="M17" i="20"/>
  <c r="M41" i="20" s="1"/>
  <c r="L17" i="20"/>
  <c r="L41" i="20" s="1"/>
  <c r="K17" i="20"/>
  <c r="J17" i="20"/>
  <c r="J41" i="20" s="1"/>
  <c r="I17" i="20"/>
  <c r="I41" i="20" s="1"/>
  <c r="H17" i="20"/>
  <c r="H41" i="20" s="1"/>
  <c r="G17" i="20"/>
  <c r="G41" i="20" s="1"/>
  <c r="G43" i="20" s="1"/>
  <c r="H42" i="20" s="1"/>
  <c r="H43" i="20" s="1"/>
  <c r="I42" i="20" s="1"/>
  <c r="I43" i="20" s="1"/>
  <c r="F17" i="20"/>
  <c r="F41" i="20" s="1"/>
  <c r="F43" i="20" s="1"/>
  <c r="E17" i="20"/>
  <c r="E41" i="20" s="1"/>
  <c r="E43" i="20" s="1"/>
  <c r="D17" i="20"/>
  <c r="D41" i="20" s="1"/>
  <c r="D43" i="20" s="1"/>
  <c r="C17" i="20"/>
  <c r="C41" i="20" s="1"/>
  <c r="C43" i="20" s="1"/>
  <c r="AA17" i="21"/>
  <c r="AA41" i="21" s="1"/>
  <c r="AA43" i="21" s="1"/>
  <c r="Y17" i="21"/>
  <c r="Y41" i="21" s="1"/>
  <c r="Y43" i="21" s="1"/>
  <c r="X17" i="21"/>
  <c r="W17" i="21"/>
  <c r="W41" i="21" s="1"/>
  <c r="V17" i="21"/>
  <c r="V41" i="21" s="1"/>
  <c r="U17" i="21"/>
  <c r="U41" i="21" s="1"/>
  <c r="T17" i="21"/>
  <c r="T41" i="21" s="1"/>
  <c r="S17" i="21"/>
  <c r="R17" i="21"/>
  <c r="R41" i="21" s="1"/>
  <c r="Q17" i="21"/>
  <c r="Q41" i="21" s="1"/>
  <c r="P17" i="21"/>
  <c r="P41" i="21" s="1"/>
  <c r="O17" i="21"/>
  <c r="O41" i="21" s="1"/>
  <c r="N17" i="21"/>
  <c r="N41" i="21" s="1"/>
  <c r="M17" i="21"/>
  <c r="M41" i="21" s="1"/>
  <c r="L17" i="21"/>
  <c r="L41" i="21" s="1"/>
  <c r="K17" i="21"/>
  <c r="K41" i="21" s="1"/>
  <c r="J17" i="21"/>
  <c r="J41" i="21" s="1"/>
  <c r="I17" i="21"/>
  <c r="I41" i="21" s="1"/>
  <c r="H17" i="21"/>
  <c r="H41" i="21" s="1"/>
  <c r="G17" i="21"/>
  <c r="G41" i="21" s="1"/>
  <c r="G43" i="21" s="1"/>
  <c r="H42" i="21" s="1"/>
  <c r="H43" i="21" s="1"/>
  <c r="I42" i="21" s="1"/>
  <c r="I43" i="21" s="1"/>
  <c r="J43" i="21" s="1"/>
  <c r="F17" i="21"/>
  <c r="F41" i="21" s="1"/>
  <c r="F43" i="21" s="1"/>
  <c r="E17" i="21"/>
  <c r="E41" i="21" s="1"/>
  <c r="E43" i="21" s="1"/>
  <c r="D17" i="21"/>
  <c r="D41" i="21" s="1"/>
  <c r="D43" i="21" s="1"/>
  <c r="C17" i="21"/>
  <c r="C41" i="21" s="1"/>
  <c r="C43" i="21" s="1"/>
  <c r="AA17" i="22"/>
  <c r="AA41" i="22" s="1"/>
  <c r="AA43" i="22" s="1"/>
  <c r="Y17" i="22"/>
  <c r="Y41" i="22" s="1"/>
  <c r="Y43" i="22" s="1"/>
  <c r="X17" i="22"/>
  <c r="X41" i="22" s="1"/>
  <c r="W17" i="22"/>
  <c r="W41" i="22" s="1"/>
  <c r="V17" i="22"/>
  <c r="V41" i="22" s="1"/>
  <c r="U17" i="22"/>
  <c r="U41" i="22" s="1"/>
  <c r="T17" i="22"/>
  <c r="T41" i="22" s="1"/>
  <c r="S17" i="22"/>
  <c r="S41" i="22" s="1"/>
  <c r="R17" i="22"/>
  <c r="R41" i="22" s="1"/>
  <c r="Q17" i="22"/>
  <c r="Q41" i="22" s="1"/>
  <c r="P17" i="22"/>
  <c r="P41" i="22" s="1"/>
  <c r="O17" i="22"/>
  <c r="O41" i="22" s="1"/>
  <c r="N17" i="22"/>
  <c r="N41" i="22" s="1"/>
  <c r="M17" i="22"/>
  <c r="M41" i="22" s="1"/>
  <c r="L17" i="22"/>
  <c r="L41" i="22" s="1"/>
  <c r="K17" i="22"/>
  <c r="K41" i="22" s="1"/>
  <c r="J17" i="22"/>
  <c r="J41" i="22" s="1"/>
  <c r="I17" i="22"/>
  <c r="I41" i="22" s="1"/>
  <c r="H17" i="22"/>
  <c r="H41" i="22" s="1"/>
  <c r="G17" i="22"/>
  <c r="G41" i="22" s="1"/>
  <c r="G43" i="22" s="1"/>
  <c r="H42" i="22" s="1"/>
  <c r="F17" i="22"/>
  <c r="F41" i="22" s="1"/>
  <c r="F43" i="22" s="1"/>
  <c r="E17" i="22"/>
  <c r="E41" i="22" s="1"/>
  <c r="E43" i="22" s="1"/>
  <c r="D17" i="22"/>
  <c r="D41" i="22" s="1"/>
  <c r="D43" i="22" s="1"/>
  <c r="C17" i="22"/>
  <c r="C41" i="22" s="1"/>
  <c r="C43" i="22" s="1"/>
  <c r="AA17" i="23"/>
  <c r="AA41" i="23" s="1"/>
  <c r="AA43" i="23" s="1"/>
  <c r="Y17" i="23"/>
  <c r="Y41" i="23" s="1"/>
  <c r="Y43" i="23" s="1"/>
  <c r="X17" i="23"/>
  <c r="W17" i="23"/>
  <c r="V17" i="23"/>
  <c r="U17" i="23"/>
  <c r="U41" i="23" s="1"/>
  <c r="T17" i="23"/>
  <c r="T41" i="23" s="1"/>
  <c r="S17" i="23"/>
  <c r="S41" i="23" s="1"/>
  <c r="R17" i="23"/>
  <c r="R41" i="23" s="1"/>
  <c r="Q17" i="23"/>
  <c r="Q41" i="23" s="1"/>
  <c r="P17" i="23"/>
  <c r="P41" i="23" s="1"/>
  <c r="O17" i="23"/>
  <c r="N17" i="23"/>
  <c r="M17" i="23"/>
  <c r="M41" i="23" s="1"/>
  <c r="L17" i="23"/>
  <c r="L41" i="23" s="1"/>
  <c r="K17" i="23"/>
  <c r="K41" i="23" s="1"/>
  <c r="J17" i="23"/>
  <c r="J41" i="23" s="1"/>
  <c r="I17" i="23"/>
  <c r="I41" i="23" s="1"/>
  <c r="H17" i="23"/>
  <c r="H41" i="23" s="1"/>
  <c r="G17" i="23"/>
  <c r="F17" i="23"/>
  <c r="E17" i="23"/>
  <c r="E41" i="23" s="1"/>
  <c r="E43" i="23" s="1"/>
  <c r="D17" i="23"/>
  <c r="D41" i="23" s="1"/>
  <c r="D43" i="23" s="1"/>
  <c r="C17" i="23"/>
  <c r="C41" i="23" s="1"/>
  <c r="C43" i="23" s="1"/>
  <c r="AA17" i="24"/>
  <c r="AA41" i="24" s="1"/>
  <c r="AA43" i="24" s="1"/>
  <c r="Y17" i="24"/>
  <c r="Y41" i="24" s="1"/>
  <c r="Y43" i="24" s="1"/>
  <c r="X17" i="24"/>
  <c r="W17" i="24"/>
  <c r="V17" i="24"/>
  <c r="U17" i="24"/>
  <c r="U41" i="24" s="1"/>
  <c r="T17" i="24"/>
  <c r="T41" i="24" s="1"/>
  <c r="S17" i="24"/>
  <c r="S41" i="24" s="1"/>
  <c r="R17" i="24"/>
  <c r="R41" i="24" s="1"/>
  <c r="Q17" i="24"/>
  <c r="Q41" i="24" s="1"/>
  <c r="P17" i="24"/>
  <c r="P41" i="24" s="1"/>
  <c r="O17" i="24"/>
  <c r="N17" i="24"/>
  <c r="M17" i="24"/>
  <c r="M41" i="24" s="1"/>
  <c r="L17" i="24"/>
  <c r="L41" i="24" s="1"/>
  <c r="K17" i="24"/>
  <c r="K41" i="24" s="1"/>
  <c r="J17" i="24"/>
  <c r="J41" i="24" s="1"/>
  <c r="I17" i="24"/>
  <c r="I41" i="24" s="1"/>
  <c r="H17" i="24"/>
  <c r="H41" i="24" s="1"/>
  <c r="G17" i="24"/>
  <c r="F17" i="24"/>
  <c r="E17" i="24"/>
  <c r="E41" i="24" s="1"/>
  <c r="E43" i="24" s="1"/>
  <c r="D17" i="24"/>
  <c r="D41" i="24" s="1"/>
  <c r="D43" i="24" s="1"/>
  <c r="C17" i="24"/>
  <c r="C41" i="24" s="1"/>
  <c r="C43" i="24" s="1"/>
  <c r="AA17" i="25"/>
  <c r="AA41" i="25" s="1"/>
  <c r="AA43" i="25" s="1"/>
  <c r="Z17" i="25"/>
  <c r="Y17" i="25"/>
  <c r="Y41" i="25" s="1"/>
  <c r="Y43" i="25" s="1"/>
  <c r="X17" i="25"/>
  <c r="W17" i="25"/>
  <c r="W41" i="25" s="1"/>
  <c r="V17" i="25"/>
  <c r="U17" i="25"/>
  <c r="T17" i="25"/>
  <c r="T41" i="25" s="1"/>
  <c r="S17" i="25"/>
  <c r="S41" i="25" s="1"/>
  <c r="R17" i="25"/>
  <c r="R41" i="25" s="1"/>
  <c r="Q17" i="25"/>
  <c r="Q41" i="25" s="1"/>
  <c r="P17" i="25"/>
  <c r="O17" i="25"/>
  <c r="O41" i="25" s="1"/>
  <c r="N17" i="25"/>
  <c r="M17" i="25"/>
  <c r="M41" i="25" s="1"/>
  <c r="L17" i="25"/>
  <c r="L41" i="25" s="1"/>
  <c r="K17" i="25"/>
  <c r="K41" i="25" s="1"/>
  <c r="J17" i="25"/>
  <c r="J41" i="25" s="1"/>
  <c r="I17" i="25"/>
  <c r="I41" i="25" s="1"/>
  <c r="H17" i="25"/>
  <c r="G17" i="25"/>
  <c r="F17" i="25"/>
  <c r="E17" i="25"/>
  <c r="D17" i="25"/>
  <c r="D41" i="25" s="1"/>
  <c r="D43" i="25" s="1"/>
  <c r="C17" i="25"/>
  <c r="C41" i="25" s="1"/>
  <c r="C43" i="25" s="1"/>
  <c r="AA17" i="26"/>
  <c r="AA41" i="26" s="1"/>
  <c r="AA43" i="26" s="1"/>
  <c r="Z17" i="26"/>
  <c r="Y17" i="26"/>
  <c r="Y41" i="26" s="1"/>
  <c r="Y43" i="26" s="1"/>
  <c r="X17" i="26"/>
  <c r="W17" i="26"/>
  <c r="V17" i="26"/>
  <c r="V41" i="26" s="1"/>
  <c r="U17" i="26"/>
  <c r="U41" i="26" s="1"/>
  <c r="T17" i="26"/>
  <c r="T41" i="26" s="1"/>
  <c r="S17" i="26"/>
  <c r="S41" i="26" s="1"/>
  <c r="R17" i="26"/>
  <c r="R41" i="26" s="1"/>
  <c r="Q17" i="26"/>
  <c r="Q41" i="26" s="1"/>
  <c r="P17" i="26"/>
  <c r="O17" i="26"/>
  <c r="N17" i="26"/>
  <c r="N41" i="26" s="1"/>
  <c r="M17" i="26"/>
  <c r="L17" i="26"/>
  <c r="L41" i="26" s="1"/>
  <c r="K17" i="26"/>
  <c r="K41" i="26" s="1"/>
  <c r="J17" i="26"/>
  <c r="J41" i="26" s="1"/>
  <c r="I17" i="26"/>
  <c r="I41" i="26" s="1"/>
  <c r="H17" i="26"/>
  <c r="G17" i="26"/>
  <c r="F17" i="26"/>
  <c r="F41" i="26" s="1"/>
  <c r="F43" i="26" s="1"/>
  <c r="E17" i="26"/>
  <c r="E41" i="26" s="1"/>
  <c r="E43" i="26" s="1"/>
  <c r="D17" i="26"/>
  <c r="D41" i="26" s="1"/>
  <c r="D43" i="26" s="1"/>
  <c r="C17" i="26"/>
  <c r="C41" i="26" s="1"/>
  <c r="C43" i="26" s="1"/>
  <c r="AA17" i="27"/>
  <c r="AA41" i="27" s="1"/>
  <c r="AA43" i="27" s="1"/>
  <c r="Y17" i="27"/>
  <c r="X17" i="27"/>
  <c r="W17" i="27"/>
  <c r="W41" i="27" s="1"/>
  <c r="V17" i="27"/>
  <c r="V41" i="27" s="1"/>
  <c r="U17" i="27"/>
  <c r="U41" i="27" s="1"/>
  <c r="T17" i="27"/>
  <c r="T41" i="27" s="1"/>
  <c r="S17" i="27"/>
  <c r="S41" i="27" s="1"/>
  <c r="R17" i="27"/>
  <c r="R41" i="27" s="1"/>
  <c r="Q17" i="27"/>
  <c r="P17" i="27"/>
  <c r="O17" i="27"/>
  <c r="O41" i="27" s="1"/>
  <c r="N17" i="27"/>
  <c r="N41" i="27" s="1"/>
  <c r="M17" i="27"/>
  <c r="M41" i="27" s="1"/>
  <c r="L17" i="27"/>
  <c r="L41" i="27" s="1"/>
  <c r="K17" i="27"/>
  <c r="K41" i="27" s="1"/>
  <c r="J17" i="27"/>
  <c r="J41" i="27" s="1"/>
  <c r="I17" i="27"/>
  <c r="H17" i="27"/>
  <c r="G17" i="27"/>
  <c r="G41" i="27" s="1"/>
  <c r="G43" i="27" s="1"/>
  <c r="H42" i="27" s="1"/>
  <c r="F17" i="27"/>
  <c r="F41" i="27" s="1"/>
  <c r="F43" i="27" s="1"/>
  <c r="E17" i="27"/>
  <c r="E41" i="27" s="1"/>
  <c r="E43" i="27" s="1"/>
  <c r="D17" i="27"/>
  <c r="D41" i="27" s="1"/>
  <c r="D43" i="27" s="1"/>
  <c r="C17" i="27"/>
  <c r="C41" i="27" s="1"/>
  <c r="C43" i="27" s="1"/>
  <c r="AA17" i="28"/>
  <c r="AA41" i="28" s="1"/>
  <c r="AA43" i="28" s="1"/>
  <c r="Y17" i="28"/>
  <c r="X17" i="28"/>
  <c r="W17" i="28"/>
  <c r="W41" i="28" s="1"/>
  <c r="V17" i="28"/>
  <c r="V41" i="28" s="1"/>
  <c r="U17" i="28"/>
  <c r="U41" i="28" s="1"/>
  <c r="T17" i="28"/>
  <c r="T41" i="28" s="1"/>
  <c r="S17" i="28"/>
  <c r="S41" i="28" s="1"/>
  <c r="R17" i="28"/>
  <c r="R41" i="28" s="1"/>
  <c r="Q17" i="28"/>
  <c r="Q41" i="28" s="1"/>
  <c r="P17" i="28"/>
  <c r="O17" i="28"/>
  <c r="O41" i="28" s="1"/>
  <c r="N17" i="28"/>
  <c r="N41" i="28" s="1"/>
  <c r="M17" i="28"/>
  <c r="M41" i="28" s="1"/>
  <c r="L17" i="28"/>
  <c r="L41" i="28" s="1"/>
  <c r="K17" i="28"/>
  <c r="K41" i="28" s="1"/>
  <c r="J17" i="28"/>
  <c r="J41" i="28" s="1"/>
  <c r="I17" i="28"/>
  <c r="H17" i="28"/>
  <c r="G17" i="28"/>
  <c r="G41" i="28" s="1"/>
  <c r="G43" i="28" s="1"/>
  <c r="H42" i="28" s="1"/>
  <c r="F17" i="28"/>
  <c r="F41" i="28" s="1"/>
  <c r="F43" i="28" s="1"/>
  <c r="E17" i="28"/>
  <c r="E41" i="28" s="1"/>
  <c r="E43" i="28" s="1"/>
  <c r="D17" i="28"/>
  <c r="D41" i="28" s="1"/>
  <c r="D43" i="28" s="1"/>
  <c r="C17" i="28"/>
  <c r="C41" i="28" s="1"/>
  <c r="C43" i="28" s="1"/>
  <c r="AA17" i="29"/>
  <c r="AA41" i="29" s="1"/>
  <c r="AA43" i="29" s="1"/>
  <c r="Y17" i="29"/>
  <c r="X17" i="29"/>
  <c r="W17" i="29"/>
  <c r="W41" i="29" s="1"/>
  <c r="V17" i="29"/>
  <c r="V41" i="29" s="1"/>
  <c r="U17" i="29"/>
  <c r="U41" i="29" s="1"/>
  <c r="T17" i="29"/>
  <c r="T41" i="29" s="1"/>
  <c r="S17" i="29"/>
  <c r="S41" i="29" s="1"/>
  <c r="R17" i="29"/>
  <c r="R41" i="29" s="1"/>
  <c r="Q17" i="29"/>
  <c r="Q41" i="29" s="1"/>
  <c r="P17" i="29"/>
  <c r="O17" i="29"/>
  <c r="O41" i="29" s="1"/>
  <c r="N17" i="29"/>
  <c r="N41" i="29" s="1"/>
  <c r="M17" i="29"/>
  <c r="M41" i="29" s="1"/>
  <c r="L17" i="29"/>
  <c r="L41" i="29" s="1"/>
  <c r="K17" i="29"/>
  <c r="K41" i="29" s="1"/>
  <c r="J17" i="29"/>
  <c r="J41" i="29" s="1"/>
  <c r="I17" i="29"/>
  <c r="H17" i="29"/>
  <c r="G17" i="29"/>
  <c r="G41" i="29" s="1"/>
  <c r="G43" i="29" s="1"/>
  <c r="H42" i="29" s="1"/>
  <c r="F17" i="29"/>
  <c r="E17" i="29"/>
  <c r="E41" i="29" s="1"/>
  <c r="E43" i="29" s="1"/>
  <c r="D17" i="29"/>
  <c r="D41" i="29" s="1"/>
  <c r="D43" i="29" s="1"/>
  <c r="C17" i="29"/>
  <c r="C41" i="29" s="1"/>
  <c r="C43" i="29" s="1"/>
  <c r="AA17" i="30"/>
  <c r="AA41" i="30" s="1"/>
  <c r="AA43" i="30" s="1"/>
  <c r="Y17" i="30"/>
  <c r="X17" i="30"/>
  <c r="W17" i="30"/>
  <c r="W41" i="30" s="1"/>
  <c r="V17" i="30"/>
  <c r="V41" i="30" s="1"/>
  <c r="U17" i="30"/>
  <c r="U41" i="30" s="1"/>
  <c r="T17" i="30"/>
  <c r="T41" i="30" s="1"/>
  <c r="S17" i="30"/>
  <c r="S41" i="30" s="1"/>
  <c r="R17" i="30"/>
  <c r="Q17" i="30"/>
  <c r="P17" i="30"/>
  <c r="O17" i="30"/>
  <c r="O41" i="30" s="1"/>
  <c r="N17" i="30"/>
  <c r="N41" i="30" s="1"/>
  <c r="M17" i="30"/>
  <c r="M41" i="30" s="1"/>
  <c r="L17" i="30"/>
  <c r="L41" i="30" s="1"/>
  <c r="K17" i="30"/>
  <c r="K41" i="30" s="1"/>
  <c r="J17" i="30"/>
  <c r="I17" i="30"/>
  <c r="H17" i="30"/>
  <c r="G17" i="30"/>
  <c r="G41" i="30" s="1"/>
  <c r="G43" i="30" s="1"/>
  <c r="H42" i="30" s="1"/>
  <c r="F17" i="30"/>
  <c r="F41" i="30" s="1"/>
  <c r="F43" i="30" s="1"/>
  <c r="E17" i="30"/>
  <c r="E41" i="30" s="1"/>
  <c r="E43" i="30" s="1"/>
  <c r="D17" i="30"/>
  <c r="D41" i="30" s="1"/>
  <c r="D43" i="30" s="1"/>
  <c r="C17" i="30"/>
  <c r="C41" i="30" s="1"/>
  <c r="C43" i="30" s="1"/>
  <c r="AA17" i="31"/>
  <c r="Y17" i="31"/>
  <c r="X17" i="31"/>
  <c r="W17" i="31"/>
  <c r="W41" i="31" s="1"/>
  <c r="V17" i="31"/>
  <c r="V41" i="31" s="1"/>
  <c r="U17" i="31"/>
  <c r="U41" i="31" s="1"/>
  <c r="T17" i="31"/>
  <c r="T41" i="31" s="1"/>
  <c r="S17" i="31"/>
  <c r="S41" i="31" s="1"/>
  <c r="R17" i="31"/>
  <c r="Q17" i="31"/>
  <c r="P17" i="31"/>
  <c r="P41" i="31" s="1"/>
  <c r="O17" i="31"/>
  <c r="O41" i="31" s="1"/>
  <c r="N17" i="31"/>
  <c r="N41" i="31" s="1"/>
  <c r="M17" i="31"/>
  <c r="M41" i="31" s="1"/>
  <c r="L17" i="31"/>
  <c r="L41" i="31" s="1"/>
  <c r="K17" i="31"/>
  <c r="K41" i="31" s="1"/>
  <c r="J17" i="31"/>
  <c r="I17" i="31"/>
  <c r="H17" i="31"/>
  <c r="H41" i="31" s="1"/>
  <c r="G17" i="31"/>
  <c r="G41" i="31" s="1"/>
  <c r="G43" i="31" s="1"/>
  <c r="H42" i="31" s="1"/>
  <c r="H43" i="31" s="1"/>
  <c r="I42" i="31" s="1"/>
  <c r="F17" i="31"/>
  <c r="F41" i="31" s="1"/>
  <c r="F43" i="31" s="1"/>
  <c r="E17" i="31"/>
  <c r="E41" i="31" s="1"/>
  <c r="E43" i="31" s="1"/>
  <c r="D17" i="31"/>
  <c r="D41" i="31" s="1"/>
  <c r="D43" i="31" s="1"/>
  <c r="C17" i="31"/>
  <c r="C41" i="31" s="1"/>
  <c r="C43" i="31" s="1"/>
  <c r="AA17" i="32"/>
  <c r="Y17" i="32"/>
  <c r="X17" i="32"/>
  <c r="W17" i="32"/>
  <c r="W41" i="32" s="1"/>
  <c r="V17" i="32"/>
  <c r="V41" i="32" s="1"/>
  <c r="U17" i="32"/>
  <c r="U41" i="32" s="1"/>
  <c r="T17" i="32"/>
  <c r="T41" i="32" s="1"/>
  <c r="S17" i="32"/>
  <c r="S41" i="32" s="1"/>
  <c r="R17" i="32"/>
  <c r="Q17" i="32"/>
  <c r="P17" i="32"/>
  <c r="P41" i="32" s="1"/>
  <c r="O17" i="32"/>
  <c r="O41" i="32" s="1"/>
  <c r="N17" i="32"/>
  <c r="N41" i="32" s="1"/>
  <c r="M17" i="32"/>
  <c r="M41" i="32" s="1"/>
  <c r="L17" i="32"/>
  <c r="L41" i="32" s="1"/>
  <c r="K17" i="32"/>
  <c r="K41" i="32" s="1"/>
  <c r="J17" i="32"/>
  <c r="I17" i="32"/>
  <c r="H17" i="32"/>
  <c r="H41" i="32" s="1"/>
  <c r="G17" i="32"/>
  <c r="G41" i="32" s="1"/>
  <c r="G43" i="32" s="1"/>
  <c r="H42" i="32" s="1"/>
  <c r="H43" i="32" s="1"/>
  <c r="I42" i="32" s="1"/>
  <c r="F17" i="32"/>
  <c r="F41" i="32" s="1"/>
  <c r="F43" i="32" s="1"/>
  <c r="E17" i="32"/>
  <c r="E41" i="32" s="1"/>
  <c r="E43" i="32" s="1"/>
  <c r="D17" i="32"/>
  <c r="D41" i="32" s="1"/>
  <c r="D43" i="32" s="1"/>
  <c r="C17" i="32"/>
  <c r="C41" i="32" s="1"/>
  <c r="C43" i="32" s="1"/>
  <c r="AA17" i="33"/>
  <c r="Y17" i="33"/>
  <c r="X17" i="33"/>
  <c r="W17" i="33"/>
  <c r="W41" i="33" s="1"/>
  <c r="V17" i="33"/>
  <c r="V41" i="33" s="1"/>
  <c r="U17" i="33"/>
  <c r="U41" i="33" s="1"/>
  <c r="T17" i="33"/>
  <c r="T41" i="33" s="1"/>
  <c r="S17" i="33"/>
  <c r="S41" i="33" s="1"/>
  <c r="R17" i="33"/>
  <c r="Q17" i="33"/>
  <c r="P17" i="33"/>
  <c r="P41" i="33" s="1"/>
  <c r="O17" i="33"/>
  <c r="O41" i="33" s="1"/>
  <c r="N17" i="33"/>
  <c r="N41" i="33" s="1"/>
  <c r="M17" i="33"/>
  <c r="M41" i="33" s="1"/>
  <c r="L17" i="33"/>
  <c r="L41" i="33" s="1"/>
  <c r="K17" i="33"/>
  <c r="K41" i="33" s="1"/>
  <c r="J17" i="33"/>
  <c r="I17" i="33"/>
  <c r="H17" i="33"/>
  <c r="H41" i="33" s="1"/>
  <c r="G17" i="33"/>
  <c r="G41" i="33" s="1"/>
  <c r="G43" i="33" s="1"/>
  <c r="H42" i="33" s="1"/>
  <c r="H43" i="33" s="1"/>
  <c r="I42" i="33" s="1"/>
  <c r="F17" i="33"/>
  <c r="F41" i="33" s="1"/>
  <c r="F43" i="33" s="1"/>
  <c r="E17" i="33"/>
  <c r="E41" i="33" s="1"/>
  <c r="E43" i="33" s="1"/>
  <c r="D17" i="33"/>
  <c r="D41" i="33" s="1"/>
  <c r="D43" i="33" s="1"/>
  <c r="C17" i="33"/>
  <c r="C41" i="33" s="1"/>
  <c r="C43" i="33" s="1"/>
  <c r="AA17" i="34"/>
  <c r="Y17" i="34"/>
  <c r="Y41" i="34" s="1"/>
  <c r="Y43" i="34" s="1"/>
  <c r="X17" i="34"/>
  <c r="X41" i="34" s="1"/>
  <c r="W17" i="34"/>
  <c r="W41" i="34" s="1"/>
  <c r="V17" i="34"/>
  <c r="V41" i="34" s="1"/>
  <c r="U17" i="34"/>
  <c r="U41" i="34" s="1"/>
  <c r="T17" i="34"/>
  <c r="T41" i="34" s="1"/>
  <c r="S17" i="34"/>
  <c r="R17" i="34"/>
  <c r="Q17" i="34"/>
  <c r="Q41" i="34" s="1"/>
  <c r="P17" i="34"/>
  <c r="P41" i="34" s="1"/>
  <c r="O17" i="34"/>
  <c r="O41" i="34" s="1"/>
  <c r="N17" i="34"/>
  <c r="N41" i="34" s="1"/>
  <c r="M17" i="34"/>
  <c r="M41" i="34" s="1"/>
  <c r="L17" i="34"/>
  <c r="L41" i="34" s="1"/>
  <c r="K17" i="34"/>
  <c r="J17" i="34"/>
  <c r="I17" i="34"/>
  <c r="I41" i="34" s="1"/>
  <c r="H17" i="34"/>
  <c r="H41" i="34" s="1"/>
  <c r="G17" i="34"/>
  <c r="G41" i="34" s="1"/>
  <c r="G43" i="34" s="1"/>
  <c r="H42" i="34" s="1"/>
  <c r="H43" i="34" s="1"/>
  <c r="I42" i="34" s="1"/>
  <c r="I43" i="34" s="1"/>
  <c r="F17" i="34"/>
  <c r="F41" i="34" s="1"/>
  <c r="F43" i="34" s="1"/>
  <c r="E17" i="34"/>
  <c r="E41" i="34" s="1"/>
  <c r="E43" i="34" s="1"/>
  <c r="D17" i="34"/>
  <c r="D41" i="34" s="1"/>
  <c r="D43" i="34" s="1"/>
  <c r="C17" i="34"/>
  <c r="AA17" i="35"/>
  <c r="Y17" i="35"/>
  <c r="X17" i="35"/>
  <c r="W17" i="35"/>
  <c r="W41" i="35" s="1"/>
  <c r="V17" i="35"/>
  <c r="V41" i="35" s="1"/>
  <c r="U17" i="35"/>
  <c r="U41" i="35" s="1"/>
  <c r="T17" i="35"/>
  <c r="T41" i="35" s="1"/>
  <c r="S17" i="35"/>
  <c r="R17" i="35"/>
  <c r="Q17" i="35"/>
  <c r="P17" i="35"/>
  <c r="P41" i="35" s="1"/>
  <c r="O17" i="35"/>
  <c r="O41" i="35" s="1"/>
  <c r="N17" i="35"/>
  <c r="N41" i="35" s="1"/>
  <c r="M17" i="35"/>
  <c r="M41" i="35" s="1"/>
  <c r="L17" i="35"/>
  <c r="L41" i="35" s="1"/>
  <c r="K17" i="35"/>
  <c r="J17" i="35"/>
  <c r="I17" i="35"/>
  <c r="H17" i="35"/>
  <c r="H41" i="35" s="1"/>
  <c r="G17" i="35"/>
  <c r="G41" i="35" s="1"/>
  <c r="G43" i="35" s="1"/>
  <c r="H42" i="35" s="1"/>
  <c r="H43" i="35" s="1"/>
  <c r="I42" i="35" s="1"/>
  <c r="F17" i="35"/>
  <c r="F41" i="35" s="1"/>
  <c r="F43" i="35" s="1"/>
  <c r="E17" i="35"/>
  <c r="E41" i="35" s="1"/>
  <c r="E43" i="35" s="1"/>
  <c r="D17" i="35"/>
  <c r="D41" i="35" s="1"/>
  <c r="D43" i="35" s="1"/>
  <c r="C17" i="35"/>
  <c r="AA17" i="36"/>
  <c r="Y17" i="36"/>
  <c r="X17" i="36"/>
  <c r="X41" i="36" s="1"/>
  <c r="W17" i="36"/>
  <c r="W41" i="36" s="1"/>
  <c r="V17" i="36"/>
  <c r="V41" i="36" s="1"/>
  <c r="U17" i="36"/>
  <c r="T17" i="36"/>
  <c r="T41" i="36" s="1"/>
  <c r="S17" i="36"/>
  <c r="R17" i="36"/>
  <c r="Q17" i="36"/>
  <c r="P17" i="36"/>
  <c r="P41" i="36" s="1"/>
  <c r="O17" i="36"/>
  <c r="O41" i="36" s="1"/>
  <c r="N17" i="36"/>
  <c r="N41" i="36" s="1"/>
  <c r="M17" i="36"/>
  <c r="L17" i="36"/>
  <c r="L41" i="36" s="1"/>
  <c r="K17" i="36"/>
  <c r="J17" i="36"/>
  <c r="I17" i="36"/>
  <c r="H17" i="36"/>
  <c r="H41" i="36" s="1"/>
  <c r="G17" i="36"/>
  <c r="G41" i="36" s="1"/>
  <c r="G43" i="36" s="1"/>
  <c r="H42" i="36" s="1"/>
  <c r="H43" i="36" s="1"/>
  <c r="I42" i="36" s="1"/>
  <c r="F17" i="36"/>
  <c r="F41" i="36" s="1"/>
  <c r="F43" i="36" s="1"/>
  <c r="E17" i="36"/>
  <c r="E41" i="36" s="1"/>
  <c r="E43" i="36" s="1"/>
  <c r="D17" i="36"/>
  <c r="D41" i="36" s="1"/>
  <c r="D43" i="36" s="1"/>
  <c r="C17" i="36"/>
  <c r="AA17" i="37"/>
  <c r="Y17" i="37"/>
  <c r="X17" i="37"/>
  <c r="W17" i="37"/>
  <c r="W41" i="37" s="1"/>
  <c r="V17" i="37"/>
  <c r="V41" i="37" s="1"/>
  <c r="U17" i="37"/>
  <c r="U41" i="37" s="1"/>
  <c r="T17" i="37"/>
  <c r="T41" i="37" s="1"/>
  <c r="S17" i="37"/>
  <c r="R17" i="37"/>
  <c r="Q17" i="37"/>
  <c r="P17" i="37"/>
  <c r="P41" i="37" s="1"/>
  <c r="O17" i="37"/>
  <c r="O41" i="37" s="1"/>
  <c r="N17" i="37"/>
  <c r="N41" i="37" s="1"/>
  <c r="M17" i="37"/>
  <c r="M41" i="37" s="1"/>
  <c r="L17" i="37"/>
  <c r="L41" i="37" s="1"/>
  <c r="K17" i="37"/>
  <c r="J17" i="37"/>
  <c r="I17" i="37"/>
  <c r="H17" i="37"/>
  <c r="H41" i="37" s="1"/>
  <c r="G17" i="37"/>
  <c r="G41" i="37" s="1"/>
  <c r="G43" i="37" s="1"/>
  <c r="H42" i="37" s="1"/>
  <c r="H43" i="37" s="1"/>
  <c r="I42" i="37" s="1"/>
  <c r="F17" i="37"/>
  <c r="F41" i="37" s="1"/>
  <c r="F43" i="37" s="1"/>
  <c r="E17" i="37"/>
  <c r="E41" i="37" s="1"/>
  <c r="E43" i="37" s="1"/>
  <c r="D17" i="37"/>
  <c r="D41" i="37" s="1"/>
  <c r="D43" i="37" s="1"/>
  <c r="C17" i="37"/>
  <c r="AA17" i="38"/>
  <c r="Y17" i="38"/>
  <c r="X17" i="38"/>
  <c r="X41" i="38" s="1"/>
  <c r="W17" i="38"/>
  <c r="W41" i="38" s="1"/>
  <c r="V17" i="38"/>
  <c r="V41" i="38" s="1"/>
  <c r="U17" i="38"/>
  <c r="U41" i="38" s="1"/>
  <c r="T17" i="38"/>
  <c r="S17" i="38"/>
  <c r="R17" i="38"/>
  <c r="Q17" i="38"/>
  <c r="Q41" i="38" s="1"/>
  <c r="P17" i="38"/>
  <c r="P41" i="38" s="1"/>
  <c r="O17" i="38"/>
  <c r="O41" i="38" s="1"/>
  <c r="N17" i="38"/>
  <c r="N41" i="38" s="1"/>
  <c r="M17" i="38"/>
  <c r="M41" i="38" s="1"/>
  <c r="L17" i="38"/>
  <c r="K17" i="38"/>
  <c r="J17" i="38"/>
  <c r="I17" i="38"/>
  <c r="I41" i="38" s="1"/>
  <c r="H17" i="38"/>
  <c r="H41" i="38" s="1"/>
  <c r="G17" i="38"/>
  <c r="G41" i="38" s="1"/>
  <c r="G43" i="38" s="1"/>
  <c r="H42" i="38" s="1"/>
  <c r="H43" i="38" s="1"/>
  <c r="I42" i="38" s="1"/>
  <c r="I43" i="38" s="1"/>
  <c r="F17" i="38"/>
  <c r="F41" i="38" s="1"/>
  <c r="F43" i="38" s="1"/>
  <c r="E17" i="38"/>
  <c r="E41" i="38" s="1"/>
  <c r="E43" i="38" s="1"/>
  <c r="D17" i="38"/>
  <c r="C17" i="38"/>
  <c r="AA17" i="39"/>
  <c r="Y17" i="39"/>
  <c r="Y41" i="39" s="1"/>
  <c r="Y43" i="39" s="1"/>
  <c r="X17" i="39"/>
  <c r="X41" i="39" s="1"/>
  <c r="W17" i="39"/>
  <c r="W41" i="39" s="1"/>
  <c r="V17" i="39"/>
  <c r="U17" i="39"/>
  <c r="T17" i="39"/>
  <c r="S17" i="39"/>
  <c r="R17" i="39"/>
  <c r="R41" i="39" s="1"/>
  <c r="Q17" i="39"/>
  <c r="Q41" i="39" s="1"/>
  <c r="P17" i="39"/>
  <c r="P41" i="39" s="1"/>
  <c r="O17" i="39"/>
  <c r="O41" i="39" s="1"/>
  <c r="N17" i="39"/>
  <c r="N41" i="39" s="1"/>
  <c r="M17" i="39"/>
  <c r="L17" i="39"/>
  <c r="K17" i="39"/>
  <c r="J17" i="39"/>
  <c r="J41" i="39" s="1"/>
  <c r="I17" i="39"/>
  <c r="I41" i="39" s="1"/>
  <c r="H17" i="39"/>
  <c r="H41" i="39" s="1"/>
  <c r="G17" i="39"/>
  <c r="G41" i="39" s="1"/>
  <c r="G43" i="39" s="1"/>
  <c r="H42" i="39" s="1"/>
  <c r="H43" i="39" s="1"/>
  <c r="I42" i="39" s="1"/>
  <c r="I43" i="39" s="1"/>
  <c r="F17" i="39"/>
  <c r="F41" i="39" s="1"/>
  <c r="F43" i="39" s="1"/>
  <c r="E17" i="39"/>
  <c r="D17" i="39"/>
  <c r="C17" i="39"/>
  <c r="AA17" i="40"/>
  <c r="AA41" i="40" s="1"/>
  <c r="AA43" i="40" s="1"/>
  <c r="Y17" i="40"/>
  <c r="Y41" i="40" s="1"/>
  <c r="Y43" i="40" s="1"/>
  <c r="X17" i="40"/>
  <c r="W17" i="40"/>
  <c r="W41" i="40" s="1"/>
  <c r="V17" i="40"/>
  <c r="V41" i="40" s="1"/>
  <c r="U17" i="40"/>
  <c r="T17" i="40"/>
  <c r="S17" i="40"/>
  <c r="R17" i="40"/>
  <c r="R41" i="40" s="1"/>
  <c r="Q17" i="40"/>
  <c r="Q41" i="40" s="1"/>
  <c r="P17" i="40"/>
  <c r="P41" i="40" s="1"/>
  <c r="O17" i="40"/>
  <c r="O41" i="40" s="1"/>
  <c r="N17" i="40"/>
  <c r="N41" i="40" s="1"/>
  <c r="M17" i="40"/>
  <c r="L17" i="40"/>
  <c r="K17" i="40"/>
  <c r="J17" i="40"/>
  <c r="J41" i="40" s="1"/>
  <c r="I17" i="40"/>
  <c r="I41" i="40" s="1"/>
  <c r="H17" i="40"/>
  <c r="H41" i="40" s="1"/>
  <c r="G17" i="40"/>
  <c r="G41" i="40" s="1"/>
  <c r="G43" i="40" s="1"/>
  <c r="H42" i="40" s="1"/>
  <c r="H43" i="40" s="1"/>
  <c r="I42" i="40" s="1"/>
  <c r="I43" i="40" s="1"/>
  <c r="F17" i="40"/>
  <c r="F41" i="40" s="1"/>
  <c r="F43" i="40" s="1"/>
  <c r="E17" i="40"/>
  <c r="D17" i="40"/>
  <c r="C17" i="40"/>
  <c r="AA17" i="1"/>
  <c r="AA41" i="1" s="1"/>
  <c r="AA43" i="1" s="1"/>
  <c r="Y17" i="1"/>
  <c r="Y41" i="1" s="1"/>
  <c r="Y43" i="1" s="1"/>
  <c r="X17" i="1"/>
  <c r="W17" i="1"/>
  <c r="W41" i="1" s="1"/>
  <c r="V17" i="1"/>
  <c r="V41" i="1" s="1"/>
  <c r="U17" i="1"/>
  <c r="T17" i="1"/>
  <c r="T41" i="1" s="1"/>
  <c r="S17" i="1"/>
  <c r="R17" i="1"/>
  <c r="R41" i="1" s="1"/>
  <c r="Q17" i="1"/>
  <c r="Q41" i="1" s="1"/>
  <c r="P17" i="1"/>
  <c r="P41" i="1" s="1"/>
  <c r="O17" i="1"/>
  <c r="O41" i="1" s="1"/>
  <c r="N17" i="1"/>
  <c r="N41" i="1" s="1"/>
  <c r="M17" i="1"/>
  <c r="L17" i="1"/>
  <c r="L41" i="1" s="1"/>
  <c r="K17" i="1"/>
  <c r="J17" i="1"/>
  <c r="J41" i="1" s="1"/>
  <c r="I17" i="1"/>
  <c r="I41" i="1" s="1"/>
  <c r="H17" i="1"/>
  <c r="H41" i="1" s="1"/>
  <c r="G17" i="1"/>
  <c r="G41" i="1" s="1"/>
  <c r="G43" i="1" s="1"/>
  <c r="H42" i="1" s="1"/>
  <c r="H43" i="1" s="1"/>
  <c r="I42" i="1" s="1"/>
  <c r="I43" i="1" s="1"/>
  <c r="F17" i="1"/>
  <c r="F41" i="1" s="1"/>
  <c r="F43" i="1" s="1"/>
  <c r="E17" i="1"/>
  <c r="D17" i="1"/>
  <c r="D41" i="1" s="1"/>
  <c r="D43" i="1" s="1"/>
  <c r="C17" i="1"/>
  <c r="Z17" i="16" l="1"/>
  <c r="X41" i="16"/>
  <c r="Z17" i="1"/>
  <c r="X41" i="1"/>
  <c r="X43" i="18"/>
  <c r="Z43" i="18" s="1"/>
  <c r="Z41" i="18"/>
  <c r="Z41" i="36"/>
  <c r="X43" i="36"/>
  <c r="Z43" i="36" s="1"/>
  <c r="Z17" i="35"/>
  <c r="X41" i="35"/>
  <c r="X43" i="34"/>
  <c r="Z43" i="34" s="1"/>
  <c r="Z41" i="34"/>
  <c r="Z17" i="18"/>
  <c r="Z17" i="17"/>
  <c r="Y41" i="17"/>
  <c r="Y43" i="17" s="1"/>
  <c r="Y43" i="15"/>
  <c r="Z17" i="13"/>
  <c r="X41" i="13"/>
  <c r="Z17" i="12"/>
  <c r="X41" i="12"/>
  <c r="Z17" i="11"/>
  <c r="X41" i="11"/>
  <c r="Z41" i="10"/>
  <c r="X43" i="10"/>
  <c r="Z43" i="10" s="1"/>
  <c r="Z41" i="39"/>
  <c r="X43" i="39"/>
  <c r="I43" i="36"/>
  <c r="Z17" i="22"/>
  <c r="Z41" i="17"/>
  <c r="X43" i="17"/>
  <c r="Z43" i="17" s="1"/>
  <c r="I43" i="12"/>
  <c r="Y41" i="37"/>
  <c r="Y43" i="37" s="1"/>
  <c r="S41" i="1"/>
  <c r="J41" i="38"/>
  <c r="J41" i="36"/>
  <c r="Y41" i="35"/>
  <c r="Y43" i="35" s="1"/>
  <c r="Z17" i="33"/>
  <c r="X41" i="33"/>
  <c r="Z17" i="32"/>
  <c r="X41" i="32"/>
  <c r="Z17" i="31"/>
  <c r="X41" i="31"/>
  <c r="H41" i="30"/>
  <c r="H43" i="30" s="1"/>
  <c r="I42" i="30" s="1"/>
  <c r="I43" i="30" s="1"/>
  <c r="X41" i="30"/>
  <c r="Z17" i="14"/>
  <c r="Z41" i="9"/>
  <c r="X43" i="9"/>
  <c r="Z43" i="9" s="1"/>
  <c r="H43" i="4"/>
  <c r="I42" i="4" s="1"/>
  <c r="I43" i="4" s="1"/>
  <c r="J43" i="4" s="1"/>
  <c r="Z30" i="17"/>
  <c r="Z17" i="24"/>
  <c r="X41" i="24"/>
  <c r="Z41" i="14"/>
  <c r="X43" i="14"/>
  <c r="Z43" i="14" s="1"/>
  <c r="Q41" i="36"/>
  <c r="K41" i="1"/>
  <c r="C41" i="40"/>
  <c r="C43" i="40" s="1"/>
  <c r="S41" i="39"/>
  <c r="J41" i="37"/>
  <c r="T41" i="40"/>
  <c r="T41" i="39"/>
  <c r="K41" i="38"/>
  <c r="AA41" i="36"/>
  <c r="AA43" i="36" s="1"/>
  <c r="Z17" i="34"/>
  <c r="Q41" i="30"/>
  <c r="H41" i="28"/>
  <c r="H43" i="28" s="1"/>
  <c r="I42" i="28" s="1"/>
  <c r="I43" i="28" s="1"/>
  <c r="G41" i="26"/>
  <c r="G43" i="26" s="1"/>
  <c r="H42" i="26" s="1"/>
  <c r="O41" i="26"/>
  <c r="W41" i="26"/>
  <c r="F41" i="25"/>
  <c r="F43" i="25" s="1"/>
  <c r="N41" i="25"/>
  <c r="V41" i="25"/>
  <c r="Z17" i="10"/>
  <c r="Z17" i="8"/>
  <c r="X41" i="8"/>
  <c r="Z17" i="7"/>
  <c r="X41" i="7"/>
  <c r="X43" i="7" s="1"/>
  <c r="X41" i="6"/>
  <c r="Z17" i="6"/>
  <c r="Z17" i="5"/>
  <c r="X41" i="5"/>
  <c r="Z17" i="4"/>
  <c r="X41" i="4"/>
  <c r="Z17" i="3"/>
  <c r="X41" i="3"/>
  <c r="Z17" i="2"/>
  <c r="X41" i="2"/>
  <c r="Z17" i="39"/>
  <c r="Z17" i="38"/>
  <c r="Y41" i="38"/>
  <c r="Y43" i="38" s="1"/>
  <c r="I41" i="37"/>
  <c r="Q41" i="37"/>
  <c r="I41" i="36"/>
  <c r="S41" i="40"/>
  <c r="AA41" i="38"/>
  <c r="AA43" i="38" s="1"/>
  <c r="R41" i="37"/>
  <c r="AA41" i="37"/>
  <c r="AA43" i="37" s="1"/>
  <c r="Z17" i="36"/>
  <c r="Q41" i="35"/>
  <c r="D41" i="40"/>
  <c r="D43" i="40" s="1"/>
  <c r="L41" i="39"/>
  <c r="S41" i="38"/>
  <c r="K41" i="37"/>
  <c r="C41" i="36"/>
  <c r="C43" i="36" s="1"/>
  <c r="S41" i="36"/>
  <c r="J41" i="35"/>
  <c r="R41" i="35"/>
  <c r="J41" i="34"/>
  <c r="Q41" i="33"/>
  <c r="I41" i="32"/>
  <c r="I43" i="32" s="1"/>
  <c r="Y41" i="32"/>
  <c r="Y43" i="32" s="1"/>
  <c r="I41" i="31"/>
  <c r="I43" i="31" s="1"/>
  <c r="Q41" i="31"/>
  <c r="I41" i="30"/>
  <c r="P41" i="29"/>
  <c r="X41" i="28"/>
  <c r="E41" i="1"/>
  <c r="E43" i="1" s="1"/>
  <c r="M41" i="1"/>
  <c r="U41" i="1"/>
  <c r="E41" i="40"/>
  <c r="E43" i="40" s="1"/>
  <c r="M41" i="40"/>
  <c r="U41" i="40"/>
  <c r="E41" i="39"/>
  <c r="E43" i="39" s="1"/>
  <c r="M41" i="39"/>
  <c r="U41" i="39"/>
  <c r="D41" i="38"/>
  <c r="D43" i="38" s="1"/>
  <c r="L41" i="38"/>
  <c r="T41" i="38"/>
  <c r="C41" i="35"/>
  <c r="C43" i="35" s="1"/>
  <c r="K41" i="35"/>
  <c r="S41" i="35"/>
  <c r="C41" i="34"/>
  <c r="C43" i="34" s="1"/>
  <c r="K41" i="34"/>
  <c r="S41" i="34"/>
  <c r="AA41" i="34"/>
  <c r="AA43" i="34" s="1"/>
  <c r="J41" i="33"/>
  <c r="R41" i="33"/>
  <c r="AA41" i="33"/>
  <c r="AA43" i="33" s="1"/>
  <c r="J41" i="32"/>
  <c r="R41" i="32"/>
  <c r="AA41" i="32"/>
  <c r="AA43" i="32" s="1"/>
  <c r="J41" i="31"/>
  <c r="R41" i="31"/>
  <c r="J41" i="30"/>
  <c r="R41" i="30"/>
  <c r="Z17" i="30"/>
  <c r="I41" i="29"/>
  <c r="Y41" i="29"/>
  <c r="Y43" i="29" s="1"/>
  <c r="I41" i="28"/>
  <c r="Y41" i="28"/>
  <c r="Y43" i="28" s="1"/>
  <c r="H41" i="27"/>
  <c r="H43" i="27" s="1"/>
  <c r="I42" i="27" s="1"/>
  <c r="I43" i="27" s="1"/>
  <c r="P41" i="27"/>
  <c r="Z17" i="27"/>
  <c r="X41" i="27"/>
  <c r="H41" i="26"/>
  <c r="P41" i="26"/>
  <c r="X41" i="26"/>
  <c r="G41" i="25"/>
  <c r="G43" i="25" s="1"/>
  <c r="H42" i="25" s="1"/>
  <c r="F41" i="24"/>
  <c r="F43" i="24" s="1"/>
  <c r="N41" i="24"/>
  <c r="V41" i="24"/>
  <c r="F41" i="23"/>
  <c r="F43" i="23" s="1"/>
  <c r="N41" i="23"/>
  <c r="V41" i="23"/>
  <c r="D41" i="14"/>
  <c r="D43" i="14" s="1"/>
  <c r="L41" i="14"/>
  <c r="T41" i="14"/>
  <c r="C41" i="13"/>
  <c r="C43" i="13" s="1"/>
  <c r="K41" i="13"/>
  <c r="Z17" i="9"/>
  <c r="Z41" i="7"/>
  <c r="Y43" i="7"/>
  <c r="Z43" i="7" s="1"/>
  <c r="Z17" i="23"/>
  <c r="X41" i="23"/>
  <c r="Z41" i="22"/>
  <c r="X43" i="22"/>
  <c r="Z43" i="22" s="1"/>
  <c r="Z17" i="40"/>
  <c r="X41" i="40"/>
  <c r="I43" i="37"/>
  <c r="Z17" i="21"/>
  <c r="X41" i="21"/>
  <c r="Z17" i="20"/>
  <c r="X41" i="20"/>
  <c r="Z17" i="19"/>
  <c r="X41" i="19"/>
  <c r="Z43" i="39"/>
  <c r="Z41" i="38"/>
  <c r="X43" i="38"/>
  <c r="Z43" i="38" s="1"/>
  <c r="Z17" i="37"/>
  <c r="X41" i="37"/>
  <c r="Z17" i="15"/>
  <c r="X41" i="15"/>
  <c r="X43" i="15" s="1"/>
  <c r="Y41" i="36"/>
  <c r="Y43" i="36" s="1"/>
  <c r="C41" i="1"/>
  <c r="C43" i="1" s="1"/>
  <c r="K41" i="40"/>
  <c r="C41" i="39"/>
  <c r="C43" i="39" s="1"/>
  <c r="K41" i="39"/>
  <c r="AA41" i="39"/>
  <c r="AA43" i="39" s="1"/>
  <c r="R41" i="38"/>
  <c r="R41" i="36"/>
  <c r="I41" i="35"/>
  <c r="I43" i="35" s="1"/>
  <c r="L41" i="40"/>
  <c r="D41" i="39"/>
  <c r="D43" i="39" s="1"/>
  <c r="C41" i="38"/>
  <c r="C43" i="38" s="1"/>
  <c r="C41" i="37"/>
  <c r="C43" i="37" s="1"/>
  <c r="S41" i="37"/>
  <c r="K41" i="36"/>
  <c r="AA41" i="35"/>
  <c r="AA43" i="35" s="1"/>
  <c r="R41" i="34"/>
  <c r="I41" i="33"/>
  <c r="I43" i="33" s="1"/>
  <c r="Y41" i="33"/>
  <c r="Y43" i="33" s="1"/>
  <c r="Q41" i="32"/>
  <c r="Y41" i="31"/>
  <c r="Y43" i="31" s="1"/>
  <c r="Y41" i="30"/>
  <c r="Y43" i="30" s="1"/>
  <c r="H41" i="29"/>
  <c r="H43" i="29" s="1"/>
  <c r="I42" i="29" s="1"/>
  <c r="I43" i="29" s="1"/>
  <c r="Z17" i="29"/>
  <c r="X41" i="29"/>
  <c r="P41" i="28"/>
  <c r="Z17" i="28"/>
  <c r="I41" i="27"/>
  <c r="Q41" i="27"/>
  <c r="Y41" i="27"/>
  <c r="Y43" i="27" s="1"/>
  <c r="H41" i="25"/>
  <c r="P41" i="25"/>
  <c r="X41" i="25"/>
  <c r="G41" i="24"/>
  <c r="G43" i="24" s="1"/>
  <c r="H42" i="24" s="1"/>
  <c r="H43" i="24" s="1"/>
  <c r="I42" i="24" s="1"/>
  <c r="I43" i="24" s="1"/>
  <c r="O41" i="24"/>
  <c r="W41" i="24"/>
  <c r="G41" i="23"/>
  <c r="G43" i="23" s="1"/>
  <c r="H42" i="23" s="1"/>
  <c r="H43" i="23" s="1"/>
  <c r="I42" i="23" s="1"/>
  <c r="I43" i="23" s="1"/>
  <c r="O41" i="23"/>
  <c r="W41" i="23"/>
  <c r="F41" i="18"/>
  <c r="F43" i="18" s="1"/>
  <c r="N41" i="18"/>
  <c r="V41" i="18"/>
  <c r="L41" i="10"/>
  <c r="Z30" i="33"/>
  <c r="O41" i="4"/>
  <c r="W41" i="4"/>
  <c r="G41" i="3"/>
  <c r="G43" i="3" s="1"/>
  <c r="H42" i="3" s="1"/>
  <c r="H43" i="3" s="1"/>
  <c r="I42" i="3" s="1"/>
  <c r="I43" i="3" s="1"/>
  <c r="K42" i="3" s="1"/>
  <c r="O41" i="3"/>
  <c r="W41" i="3"/>
  <c r="G41" i="2"/>
  <c r="G43" i="2" s="1"/>
  <c r="H42" i="2" s="1"/>
  <c r="H43" i="2" s="1"/>
  <c r="I42" i="2" s="1"/>
  <c r="I43" i="2" s="1"/>
  <c r="O41" i="2"/>
  <c r="W41" i="2"/>
  <c r="Z30" i="5"/>
  <c r="Z30" i="4"/>
  <c r="Z30" i="3"/>
  <c r="H43" i="22"/>
  <c r="I42" i="22" s="1"/>
  <c r="I43" i="22" s="1"/>
  <c r="K42" i="22" s="1"/>
  <c r="E41" i="15"/>
  <c r="E43" i="15" s="1"/>
  <c r="M41" i="15"/>
  <c r="U41" i="15"/>
  <c r="D41" i="10"/>
  <c r="D43" i="10" s="1"/>
  <c r="T41" i="10"/>
  <c r="Y43" i="2"/>
  <c r="K42" i="38"/>
  <c r="J43" i="38"/>
  <c r="J43" i="8"/>
  <c r="K42" i="8"/>
  <c r="J43" i="20"/>
  <c r="K42" i="20"/>
  <c r="J43" i="15"/>
  <c r="K42" i="15"/>
  <c r="J43" i="10"/>
  <c r="K42" i="10"/>
  <c r="K42" i="40"/>
  <c r="J43" i="40"/>
  <c r="K42" i="37"/>
  <c r="J43" i="37"/>
  <c r="J43" i="12"/>
  <c r="K42" i="12"/>
  <c r="J43" i="7"/>
  <c r="K42" i="7"/>
  <c r="J43" i="2"/>
  <c r="K42" i="2"/>
  <c r="J43" i="34"/>
  <c r="K42" i="34"/>
  <c r="K42" i="24"/>
  <c r="J43" i="24"/>
  <c r="J43" i="19"/>
  <c r="K42" i="19"/>
  <c r="J43" i="14"/>
  <c r="K42" i="14"/>
  <c r="K42" i="39"/>
  <c r="J43" i="39"/>
  <c r="K42" i="4"/>
  <c r="K42" i="36"/>
  <c r="J43" i="36"/>
  <c r="J43" i="16"/>
  <c r="K42" i="16"/>
  <c r="J43" i="11"/>
  <c r="K42" i="11"/>
  <c r="J43" i="6"/>
  <c r="K42" i="6"/>
  <c r="J43" i="1"/>
  <c r="K42" i="1"/>
  <c r="J43" i="23"/>
  <c r="K42" i="23"/>
  <c r="J43" i="18"/>
  <c r="K42" i="18"/>
  <c r="K42" i="21"/>
  <c r="K42" i="17"/>
  <c r="K42" i="13"/>
  <c r="K42" i="9"/>
  <c r="K42" i="5"/>
  <c r="J43" i="29" l="1"/>
  <c r="K42" i="29"/>
  <c r="K42" i="32"/>
  <c r="J43" i="32"/>
  <c r="J43" i="27"/>
  <c r="K42" i="27"/>
  <c r="N42" i="27" s="1"/>
  <c r="K42" i="35"/>
  <c r="N42" i="35" s="1"/>
  <c r="J43" i="35"/>
  <c r="K42" i="31"/>
  <c r="J43" i="31"/>
  <c r="K42" i="30"/>
  <c r="J43" i="30"/>
  <c r="J43" i="33"/>
  <c r="K42" i="33"/>
  <c r="N42" i="33" s="1"/>
  <c r="J43" i="28"/>
  <c r="K42" i="28"/>
  <c r="N42" i="28" s="1"/>
  <c r="X43" i="37"/>
  <c r="Z43" i="37" s="1"/>
  <c r="Z41" i="37"/>
  <c r="H43" i="25"/>
  <c r="I42" i="25" s="1"/>
  <c r="I43" i="25" s="1"/>
  <c r="Z41" i="21"/>
  <c r="X43" i="21"/>
  <c r="Z43" i="21" s="1"/>
  <c r="Z41" i="26"/>
  <c r="X43" i="26"/>
  <c r="Z43" i="26" s="1"/>
  <c r="Z41" i="6"/>
  <c r="X43" i="6"/>
  <c r="Z43" i="6" s="1"/>
  <c r="Z41" i="13"/>
  <c r="X43" i="13"/>
  <c r="Z43" i="13" s="1"/>
  <c r="Z41" i="1"/>
  <c r="X43" i="1"/>
  <c r="Z43" i="1" s="1"/>
  <c r="Z41" i="3"/>
  <c r="X43" i="3"/>
  <c r="Z43" i="3" s="1"/>
  <c r="X43" i="32"/>
  <c r="Z43" i="32" s="1"/>
  <c r="Z41" i="32"/>
  <c r="Z41" i="20"/>
  <c r="X43" i="20"/>
  <c r="Z43" i="20" s="1"/>
  <c r="Z43" i="15"/>
  <c r="Z41" i="35"/>
  <c r="X43" i="35"/>
  <c r="Z43" i="35" s="1"/>
  <c r="X43" i="16"/>
  <c r="Z43" i="16" s="1"/>
  <c r="Z41" i="16"/>
  <c r="Z41" i="30"/>
  <c r="X43" i="30"/>
  <c r="Z43" i="30" s="1"/>
  <c r="Z41" i="12"/>
  <c r="X43" i="12"/>
  <c r="Z43" i="12" s="1"/>
  <c r="J43" i="22"/>
  <c r="J43" i="3"/>
  <c r="X43" i="40"/>
  <c r="Z43" i="40" s="1"/>
  <c r="Z41" i="40"/>
  <c r="Z41" i="27"/>
  <c r="X43" i="27"/>
  <c r="Z43" i="27" s="1"/>
  <c r="Z41" i="4"/>
  <c r="X43" i="4"/>
  <c r="Z43" i="4" s="1"/>
  <c r="X43" i="8"/>
  <c r="Z43" i="8" s="1"/>
  <c r="Z41" i="8"/>
  <c r="H43" i="26"/>
  <c r="I42" i="26" s="1"/>
  <c r="I43" i="26" s="1"/>
  <c r="Z41" i="33"/>
  <c r="X43" i="33"/>
  <c r="Z43" i="33" s="1"/>
  <c r="Z41" i="15"/>
  <c r="Z41" i="5"/>
  <c r="X43" i="5"/>
  <c r="Z43" i="5" s="1"/>
  <c r="Z41" i="23"/>
  <c r="X43" i="23"/>
  <c r="Z43" i="23" s="1"/>
  <c r="Z41" i="2"/>
  <c r="X43" i="2"/>
  <c r="Z43" i="2" s="1"/>
  <c r="Z41" i="31"/>
  <c r="X43" i="31"/>
  <c r="Z43" i="31" s="1"/>
  <c r="X43" i="28"/>
  <c r="Z43" i="28" s="1"/>
  <c r="Z41" i="28"/>
  <c r="X43" i="25"/>
  <c r="Z43" i="25" s="1"/>
  <c r="Z41" i="25"/>
  <c r="X43" i="29"/>
  <c r="Z43" i="29" s="1"/>
  <c r="Z41" i="29"/>
  <c r="Z41" i="19"/>
  <c r="X43" i="19"/>
  <c r="Z43" i="19" s="1"/>
  <c r="X43" i="24"/>
  <c r="Z43" i="24" s="1"/>
  <c r="Z41" i="24"/>
  <c r="Z41" i="11"/>
  <c r="X43" i="11"/>
  <c r="Z43" i="11" s="1"/>
  <c r="N42" i="9"/>
  <c r="K43" i="9"/>
  <c r="L42" i="9" s="1"/>
  <c r="L43" i="9" s="1"/>
  <c r="M42" i="9" s="1"/>
  <c r="M43" i="9" s="1"/>
  <c r="N42" i="4"/>
  <c r="K43" i="4"/>
  <c r="L42" i="4" s="1"/>
  <c r="L43" i="4" s="1"/>
  <c r="M42" i="4" s="1"/>
  <c r="M43" i="4" s="1"/>
  <c r="N42" i="13"/>
  <c r="K43" i="13"/>
  <c r="L42" i="13" s="1"/>
  <c r="L43" i="13" s="1"/>
  <c r="M42" i="13" s="1"/>
  <c r="M43" i="13" s="1"/>
  <c r="N42" i="19"/>
  <c r="K43" i="19"/>
  <c r="L42" i="19" s="1"/>
  <c r="L43" i="19" s="1"/>
  <c r="M42" i="19" s="1"/>
  <c r="M43" i="19" s="1"/>
  <c r="N42" i="23"/>
  <c r="K43" i="23"/>
  <c r="L42" i="23" s="1"/>
  <c r="L43" i="23" s="1"/>
  <c r="M42" i="23" s="1"/>
  <c r="M43" i="23" s="1"/>
  <c r="N42" i="2"/>
  <c r="K43" i="2"/>
  <c r="L42" i="2" s="1"/>
  <c r="L43" i="2" s="1"/>
  <c r="M42" i="2" s="1"/>
  <c r="M43" i="2" s="1"/>
  <c r="N42" i="16"/>
  <c r="K43" i="16"/>
  <c r="L42" i="16" s="1"/>
  <c r="L43" i="16" s="1"/>
  <c r="M42" i="16" s="1"/>
  <c r="M43" i="16" s="1"/>
  <c r="N42" i="15"/>
  <c r="K43" i="15"/>
  <c r="L42" i="15" s="1"/>
  <c r="L43" i="15" s="1"/>
  <c r="M42" i="15" s="1"/>
  <c r="M43" i="15" s="1"/>
  <c r="N42" i="1"/>
  <c r="K43" i="1"/>
  <c r="L42" i="1" s="1"/>
  <c r="L43" i="1" s="1"/>
  <c r="M42" i="1" s="1"/>
  <c r="M43" i="1" s="1"/>
  <c r="N42" i="39"/>
  <c r="K43" i="39"/>
  <c r="L42" i="39" s="1"/>
  <c r="L43" i="39" s="1"/>
  <c r="M42" i="39" s="1"/>
  <c r="M43" i="39" s="1"/>
  <c r="N42" i="11"/>
  <c r="K43" i="11"/>
  <c r="L42" i="11" s="1"/>
  <c r="L43" i="11" s="1"/>
  <c r="M42" i="11" s="1"/>
  <c r="M43" i="11" s="1"/>
  <c r="N42" i="37"/>
  <c r="K43" i="37"/>
  <c r="L42" i="37" s="1"/>
  <c r="L43" i="37" s="1"/>
  <c r="M42" i="37" s="1"/>
  <c r="M43" i="37" s="1"/>
  <c r="N42" i="7"/>
  <c r="K43" i="7"/>
  <c r="L42" i="7" s="1"/>
  <c r="L43" i="7" s="1"/>
  <c r="M42" i="7" s="1"/>
  <c r="M43" i="7" s="1"/>
  <c r="N42" i="3"/>
  <c r="K43" i="3"/>
  <c r="L42" i="3" s="1"/>
  <c r="L43" i="3" s="1"/>
  <c r="M42" i="3" s="1"/>
  <c r="M43" i="3" s="1"/>
  <c r="N42" i="29"/>
  <c r="K43" i="29"/>
  <c r="L42" i="29" s="1"/>
  <c r="L43" i="29" s="1"/>
  <c r="M42" i="29" s="1"/>
  <c r="M43" i="29" s="1"/>
  <c r="N42" i="8"/>
  <c r="K43" i="8"/>
  <c r="L42" i="8" s="1"/>
  <c r="L43" i="8" s="1"/>
  <c r="M42" i="8" s="1"/>
  <c r="M43" i="8" s="1"/>
  <c r="N42" i="34"/>
  <c r="K43" i="34"/>
  <c r="L42" i="34" s="1"/>
  <c r="L43" i="34" s="1"/>
  <c r="M42" i="34" s="1"/>
  <c r="M43" i="34" s="1"/>
  <c r="N42" i="10"/>
  <c r="K43" i="10"/>
  <c r="L42" i="10" s="1"/>
  <c r="L43" i="10" s="1"/>
  <c r="M42" i="10" s="1"/>
  <c r="M43" i="10" s="1"/>
  <c r="N42" i="17"/>
  <c r="K43" i="17"/>
  <c r="L42" i="17" s="1"/>
  <c r="L43" i="17" s="1"/>
  <c r="M42" i="17" s="1"/>
  <c r="M43" i="17" s="1"/>
  <c r="N42" i="22"/>
  <c r="K43" i="22"/>
  <c r="L42" i="22" s="1"/>
  <c r="L43" i="22" s="1"/>
  <c r="M42" i="22" s="1"/>
  <c r="M43" i="22" s="1"/>
  <c r="N42" i="21"/>
  <c r="K43" i="21"/>
  <c r="L42" i="21" s="1"/>
  <c r="L43" i="21" s="1"/>
  <c r="M42" i="21" s="1"/>
  <c r="M43" i="21" s="1"/>
  <c r="N42" i="24"/>
  <c r="K43" i="24"/>
  <c r="L42" i="24" s="1"/>
  <c r="L43" i="24" s="1"/>
  <c r="M42" i="24" s="1"/>
  <c r="M43" i="24" s="1"/>
  <c r="N42" i="12"/>
  <c r="K43" i="12"/>
  <c r="L42" i="12" s="1"/>
  <c r="L43" i="12" s="1"/>
  <c r="M42" i="12" s="1"/>
  <c r="M43" i="12" s="1"/>
  <c r="N42" i="20"/>
  <c r="K43" i="20"/>
  <c r="L42" i="20" s="1"/>
  <c r="L43" i="20" s="1"/>
  <c r="M42" i="20" s="1"/>
  <c r="M43" i="20" s="1"/>
  <c r="N42" i="31"/>
  <c r="K43" i="31"/>
  <c r="L42" i="31" s="1"/>
  <c r="L43" i="31" s="1"/>
  <c r="M42" i="31" s="1"/>
  <c r="M43" i="31" s="1"/>
  <c r="N42" i="18"/>
  <c r="K43" i="18"/>
  <c r="L42" i="18" s="1"/>
  <c r="L43" i="18" s="1"/>
  <c r="M42" i="18" s="1"/>
  <c r="M43" i="18" s="1"/>
  <c r="N42" i="6"/>
  <c r="K43" i="6"/>
  <c r="L42" i="6" s="1"/>
  <c r="L43" i="6" s="1"/>
  <c r="M42" i="6" s="1"/>
  <c r="M43" i="6" s="1"/>
  <c r="N42" i="14"/>
  <c r="K43" i="14"/>
  <c r="L42" i="14" s="1"/>
  <c r="L43" i="14" s="1"/>
  <c r="M42" i="14" s="1"/>
  <c r="M43" i="14" s="1"/>
  <c r="N42" i="5"/>
  <c r="K43" i="5"/>
  <c r="L42" i="5" s="1"/>
  <c r="L43" i="5" s="1"/>
  <c r="M42" i="5" s="1"/>
  <c r="M43" i="5" s="1"/>
  <c r="N42" i="36"/>
  <c r="K43" i="36"/>
  <c r="L42" i="36" s="1"/>
  <c r="L43" i="36" s="1"/>
  <c r="M42" i="36" s="1"/>
  <c r="M43" i="36" s="1"/>
  <c r="N42" i="32"/>
  <c r="K43" i="32"/>
  <c r="L42" i="32" s="1"/>
  <c r="L43" i="32" s="1"/>
  <c r="M42" i="32" s="1"/>
  <c r="M43" i="32" s="1"/>
  <c r="N42" i="40"/>
  <c r="K43" i="40"/>
  <c r="L42" i="40" s="1"/>
  <c r="L43" i="40" s="1"/>
  <c r="M42" i="40" s="1"/>
  <c r="M43" i="40" s="1"/>
  <c r="N42" i="30"/>
  <c r="K43" i="30"/>
  <c r="L42" i="30" s="1"/>
  <c r="L43" i="30" s="1"/>
  <c r="M42" i="30" s="1"/>
  <c r="M43" i="30" s="1"/>
  <c r="N42" i="38"/>
  <c r="K43" i="38"/>
  <c r="L42" i="38" s="1"/>
  <c r="L43" i="38" s="1"/>
  <c r="M42" i="38" s="1"/>
  <c r="M43" i="38" s="1"/>
  <c r="K43" i="28" l="1"/>
  <c r="L42" i="28" s="1"/>
  <c r="L43" i="28" s="1"/>
  <c r="M42" i="28" s="1"/>
  <c r="M43" i="28" s="1"/>
  <c r="K43" i="27"/>
  <c r="L42" i="27" s="1"/>
  <c r="L43" i="27" s="1"/>
  <c r="M42" i="27" s="1"/>
  <c r="M43" i="27" s="1"/>
  <c r="J43" i="25"/>
  <c r="K42" i="25"/>
  <c r="K43" i="33"/>
  <c r="L42" i="33" s="1"/>
  <c r="L43" i="33" s="1"/>
  <c r="M42" i="33" s="1"/>
  <c r="M43" i="33" s="1"/>
  <c r="N43" i="33" s="1"/>
  <c r="K43" i="35"/>
  <c r="L42" i="35" s="1"/>
  <c r="L43" i="35" s="1"/>
  <c r="M42" i="35" s="1"/>
  <c r="M43" i="35" s="1"/>
  <c r="O42" i="35" s="1"/>
  <c r="J43" i="26"/>
  <c r="K42" i="26"/>
  <c r="N43" i="18"/>
  <c r="O42" i="18"/>
  <c r="N43" i="7"/>
  <c r="O42" i="7"/>
  <c r="N43" i="39"/>
  <c r="O42" i="39"/>
  <c r="N43" i="16"/>
  <c r="O42" i="16"/>
  <c r="N43" i="13"/>
  <c r="O42" i="13"/>
  <c r="N43" i="8"/>
  <c r="O42" i="8"/>
  <c r="N43" i="4"/>
  <c r="O42" i="4"/>
  <c r="N43" i="34"/>
  <c r="O42" i="34"/>
  <c r="N43" i="22"/>
  <c r="O42" i="22"/>
  <c r="N43" i="30"/>
  <c r="O42" i="30"/>
  <c r="O42" i="1"/>
  <c r="N43" i="1"/>
  <c r="N43" i="38"/>
  <c r="O42" i="38"/>
  <c r="N43" i="28"/>
  <c r="O42" i="28"/>
  <c r="N43" i="14"/>
  <c r="O42" i="14"/>
  <c r="N43" i="37"/>
  <c r="O42" i="37"/>
  <c r="N43" i="36"/>
  <c r="O42" i="36"/>
  <c r="N43" i="5"/>
  <c r="O42" i="5"/>
  <c r="N43" i="27"/>
  <c r="O42" i="27"/>
  <c r="O42" i="33"/>
  <c r="N43" i="17"/>
  <c r="O42" i="17"/>
  <c r="O42" i="32"/>
  <c r="N43" i="32"/>
  <c r="N43" i="21"/>
  <c r="O42" i="21"/>
  <c r="N43" i="3"/>
  <c r="O42" i="3"/>
  <c r="N43" i="11"/>
  <c r="O42" i="11"/>
  <c r="N43" i="15"/>
  <c r="O42" i="15"/>
  <c r="N43" i="19"/>
  <c r="O42" i="19"/>
  <c r="N43" i="9"/>
  <c r="O42" i="9"/>
  <c r="N43" i="12"/>
  <c r="O42" i="12"/>
  <c r="N43" i="31"/>
  <c r="O42" i="31"/>
  <c r="N43" i="2"/>
  <c r="O42" i="2"/>
  <c r="N43" i="40"/>
  <c r="O42" i="40"/>
  <c r="O42" i="24"/>
  <c r="N43" i="24"/>
  <c r="N43" i="29"/>
  <c r="O42" i="29"/>
  <c r="N43" i="23"/>
  <c r="O42" i="23"/>
  <c r="N43" i="6"/>
  <c r="O42" i="6"/>
  <c r="N43" i="20"/>
  <c r="O42" i="20"/>
  <c r="N43" i="10"/>
  <c r="O42" i="10"/>
  <c r="K43" i="26" l="1"/>
  <c r="L42" i="26" s="1"/>
  <c r="L43" i="26" s="1"/>
  <c r="M42" i="26" s="1"/>
  <c r="M43" i="26" s="1"/>
  <c r="N42" i="26"/>
  <c r="N42" i="25"/>
  <c r="K43" i="25"/>
  <c r="L42" i="25" s="1"/>
  <c r="L43" i="25" s="1"/>
  <c r="M42" i="25" s="1"/>
  <c r="M43" i="25" s="1"/>
  <c r="N43" i="35"/>
  <c r="O43" i="5"/>
  <c r="P42" i="5" s="1"/>
  <c r="P43" i="5" s="1"/>
  <c r="Q42" i="5" s="1"/>
  <c r="Q43" i="5" s="1"/>
  <c r="R42" i="5"/>
  <c r="O43" i="16"/>
  <c r="P42" i="16" s="1"/>
  <c r="P43" i="16" s="1"/>
  <c r="Q42" i="16" s="1"/>
  <c r="Q43" i="16" s="1"/>
  <c r="R42" i="16"/>
  <c r="O43" i="31"/>
  <c r="P42" i="31" s="1"/>
  <c r="P43" i="31" s="1"/>
  <c r="Q42" i="31" s="1"/>
  <c r="Q43" i="31" s="1"/>
  <c r="R42" i="31"/>
  <c r="O43" i="29"/>
  <c r="P42" i="29" s="1"/>
  <c r="P43" i="29" s="1"/>
  <c r="Q42" i="29" s="1"/>
  <c r="Q43" i="29" s="1"/>
  <c r="R42" i="29"/>
  <c r="O43" i="38"/>
  <c r="P42" i="38" s="1"/>
  <c r="P43" i="38" s="1"/>
  <c r="Q42" i="38" s="1"/>
  <c r="Q43" i="38" s="1"/>
  <c r="R42" i="38"/>
  <c r="R42" i="28"/>
  <c r="O43" i="28"/>
  <c r="P42" i="28" s="1"/>
  <c r="P43" i="28" s="1"/>
  <c r="Q42" i="28" s="1"/>
  <c r="Q43" i="28" s="1"/>
  <c r="O43" i="20"/>
  <c r="P42" i="20" s="1"/>
  <c r="P43" i="20" s="1"/>
  <c r="Q42" i="20" s="1"/>
  <c r="Q43" i="20" s="1"/>
  <c r="R42" i="20"/>
  <c r="O43" i="11"/>
  <c r="P42" i="11" s="1"/>
  <c r="P43" i="11" s="1"/>
  <c r="Q42" i="11" s="1"/>
  <c r="Q43" i="11" s="1"/>
  <c r="R42" i="11"/>
  <c r="O43" i="30"/>
  <c r="P42" i="30" s="1"/>
  <c r="P43" i="30" s="1"/>
  <c r="Q42" i="30" s="1"/>
  <c r="Q43" i="30" s="1"/>
  <c r="R42" i="30"/>
  <c r="O43" i="9"/>
  <c r="P42" i="9" s="1"/>
  <c r="P43" i="9" s="1"/>
  <c r="Q42" i="9" s="1"/>
  <c r="Q43" i="9" s="1"/>
  <c r="R42" i="9"/>
  <c r="O43" i="33"/>
  <c r="P42" i="33" s="1"/>
  <c r="P43" i="33" s="1"/>
  <c r="Q42" i="33" s="1"/>
  <c r="Q43" i="33" s="1"/>
  <c r="R42" i="33"/>
  <c r="O43" i="22"/>
  <c r="P42" i="22" s="1"/>
  <c r="P43" i="22" s="1"/>
  <c r="Q42" i="22" s="1"/>
  <c r="Q43" i="22" s="1"/>
  <c r="R42" i="22"/>
  <c r="O43" i="10"/>
  <c r="P42" i="10" s="1"/>
  <c r="P43" i="10" s="1"/>
  <c r="Q42" i="10" s="1"/>
  <c r="Q43" i="10" s="1"/>
  <c r="R42" i="10"/>
  <c r="O43" i="1"/>
  <c r="P42" i="1" s="1"/>
  <c r="P43" i="1" s="1"/>
  <c r="Q42" i="1" s="1"/>
  <c r="Q43" i="1" s="1"/>
  <c r="R42" i="1"/>
  <c r="O43" i="12"/>
  <c r="P42" i="12" s="1"/>
  <c r="P43" i="12" s="1"/>
  <c r="Q42" i="12" s="1"/>
  <c r="Q43" i="12" s="1"/>
  <c r="R42" i="12"/>
  <c r="O43" i="36"/>
  <c r="P42" i="36" s="1"/>
  <c r="P43" i="36" s="1"/>
  <c r="Q42" i="36" s="1"/>
  <c r="Q43" i="36" s="1"/>
  <c r="R42" i="36"/>
  <c r="O43" i="39"/>
  <c r="P42" i="39" s="1"/>
  <c r="P43" i="39" s="1"/>
  <c r="Q42" i="39" s="1"/>
  <c r="Q43" i="39" s="1"/>
  <c r="R42" i="39"/>
  <c r="O43" i="24"/>
  <c r="P42" i="24" s="1"/>
  <c r="P43" i="24" s="1"/>
  <c r="Q42" i="24" s="1"/>
  <c r="Q43" i="24" s="1"/>
  <c r="R42" i="24"/>
  <c r="R42" i="40"/>
  <c r="O43" i="40"/>
  <c r="P42" i="40" s="1"/>
  <c r="P43" i="40" s="1"/>
  <c r="Q42" i="40" s="1"/>
  <c r="Q43" i="40" s="1"/>
  <c r="O43" i="8"/>
  <c r="P42" i="8" s="1"/>
  <c r="P43" i="8" s="1"/>
  <c r="Q42" i="8" s="1"/>
  <c r="Q43" i="8" s="1"/>
  <c r="R42" i="8"/>
  <c r="O43" i="2"/>
  <c r="P42" i="2" s="1"/>
  <c r="P43" i="2" s="1"/>
  <c r="Q42" i="2" s="1"/>
  <c r="Q43" i="2" s="1"/>
  <c r="R42" i="2"/>
  <c r="O43" i="27"/>
  <c r="P42" i="27" s="1"/>
  <c r="P43" i="27" s="1"/>
  <c r="Q42" i="27" s="1"/>
  <c r="Q43" i="27" s="1"/>
  <c r="R42" i="27"/>
  <c r="O43" i="14"/>
  <c r="P42" i="14" s="1"/>
  <c r="P43" i="14" s="1"/>
  <c r="Q42" i="14" s="1"/>
  <c r="Q43" i="14" s="1"/>
  <c r="R42" i="14"/>
  <c r="O43" i="13"/>
  <c r="P42" i="13" s="1"/>
  <c r="P43" i="13" s="1"/>
  <c r="Q42" i="13" s="1"/>
  <c r="Q43" i="13" s="1"/>
  <c r="R42" i="13"/>
  <c r="O43" i="18"/>
  <c r="P42" i="18" s="1"/>
  <c r="P43" i="18" s="1"/>
  <c r="Q42" i="18" s="1"/>
  <c r="Q43" i="18" s="1"/>
  <c r="R42" i="18"/>
  <c r="O43" i="15"/>
  <c r="P42" i="15" s="1"/>
  <c r="P43" i="15" s="1"/>
  <c r="Q42" i="15" s="1"/>
  <c r="Q43" i="15" s="1"/>
  <c r="R42" i="15"/>
  <c r="O43" i="34"/>
  <c r="P42" i="34" s="1"/>
  <c r="P43" i="34" s="1"/>
  <c r="Q42" i="34" s="1"/>
  <c r="Q43" i="34" s="1"/>
  <c r="R42" i="34"/>
  <c r="O43" i="32"/>
  <c r="P42" i="32" s="1"/>
  <c r="P43" i="32" s="1"/>
  <c r="Q42" i="32" s="1"/>
  <c r="Q43" i="32" s="1"/>
  <c r="R42" i="32"/>
  <c r="O43" i="17"/>
  <c r="P42" i="17" s="1"/>
  <c r="P43" i="17" s="1"/>
  <c r="Q42" i="17" s="1"/>
  <c r="Q43" i="17" s="1"/>
  <c r="R42" i="17"/>
  <c r="O43" i="4"/>
  <c r="P42" i="4" s="1"/>
  <c r="P43" i="4" s="1"/>
  <c r="Q42" i="4" s="1"/>
  <c r="Q43" i="4" s="1"/>
  <c r="R42" i="4"/>
  <c r="O43" i="6"/>
  <c r="P42" i="6" s="1"/>
  <c r="P43" i="6" s="1"/>
  <c r="Q42" i="6" s="1"/>
  <c r="Q43" i="6" s="1"/>
  <c r="R42" i="6"/>
  <c r="O43" i="3"/>
  <c r="P42" i="3" s="1"/>
  <c r="P43" i="3" s="1"/>
  <c r="Q42" i="3" s="1"/>
  <c r="Q43" i="3" s="1"/>
  <c r="R42" i="3"/>
  <c r="O43" i="37"/>
  <c r="P42" i="37" s="1"/>
  <c r="P43" i="37" s="1"/>
  <c r="Q42" i="37" s="1"/>
  <c r="Q43" i="37" s="1"/>
  <c r="R42" i="37"/>
  <c r="O43" i="7"/>
  <c r="P42" i="7" s="1"/>
  <c r="P43" i="7" s="1"/>
  <c r="Q42" i="7" s="1"/>
  <c r="Q43" i="7" s="1"/>
  <c r="R42" i="7"/>
  <c r="O43" i="23"/>
  <c r="P42" i="23" s="1"/>
  <c r="P43" i="23" s="1"/>
  <c r="Q42" i="23" s="1"/>
  <c r="Q43" i="23" s="1"/>
  <c r="R42" i="23"/>
  <c r="O43" i="19"/>
  <c r="P42" i="19" s="1"/>
  <c r="P43" i="19" s="1"/>
  <c r="Q42" i="19" s="1"/>
  <c r="Q43" i="19" s="1"/>
  <c r="R42" i="19"/>
  <c r="O43" i="21"/>
  <c r="P42" i="21" s="1"/>
  <c r="P43" i="21" s="1"/>
  <c r="Q42" i="21" s="1"/>
  <c r="Q43" i="21" s="1"/>
  <c r="R42" i="21"/>
  <c r="R42" i="35"/>
  <c r="O43" i="35"/>
  <c r="P42" i="35" s="1"/>
  <c r="P43" i="35" s="1"/>
  <c r="Q42" i="35" s="1"/>
  <c r="Q43" i="35" s="1"/>
  <c r="O42" i="25" l="1"/>
  <c r="N43" i="25"/>
  <c r="N43" i="26"/>
  <c r="O42" i="26"/>
  <c r="R43" i="40"/>
  <c r="S42" i="40"/>
  <c r="R43" i="35"/>
  <c r="S42" i="35"/>
  <c r="R43" i="20"/>
  <c r="S42" i="20"/>
  <c r="R43" i="1"/>
  <c r="S42" i="1"/>
  <c r="R43" i="31"/>
  <c r="S42" i="31"/>
  <c r="R43" i="14"/>
  <c r="S42" i="14"/>
  <c r="R43" i="37"/>
  <c r="S42" i="37"/>
  <c r="R43" i="15"/>
  <c r="S42" i="15"/>
  <c r="R43" i="33"/>
  <c r="S42" i="33"/>
  <c r="R43" i="21"/>
  <c r="S42" i="21"/>
  <c r="R43" i="27"/>
  <c r="S42" i="27"/>
  <c r="R43" i="32"/>
  <c r="S42" i="32"/>
  <c r="R43" i="2"/>
  <c r="S42" i="2"/>
  <c r="R43" i="10"/>
  <c r="S42" i="10"/>
  <c r="S42" i="30"/>
  <c r="R43" i="30"/>
  <c r="S42" i="38"/>
  <c r="R43" i="38"/>
  <c r="R43" i="16"/>
  <c r="S42" i="16"/>
  <c r="R43" i="4"/>
  <c r="S42" i="4"/>
  <c r="R43" i="12"/>
  <c r="S42" i="12"/>
  <c r="R43" i="28"/>
  <c r="S42" i="28"/>
  <c r="R43" i="17"/>
  <c r="S42" i="17"/>
  <c r="R43" i="24"/>
  <c r="S42" i="24"/>
  <c r="R43" i="19"/>
  <c r="S42" i="19"/>
  <c r="R43" i="13"/>
  <c r="S42" i="13"/>
  <c r="S42" i="39"/>
  <c r="R43" i="39"/>
  <c r="R43" i="7"/>
  <c r="S42" i="7"/>
  <c r="R43" i="29"/>
  <c r="S42" i="29"/>
  <c r="R43" i="18"/>
  <c r="S42" i="18"/>
  <c r="R43" i="9"/>
  <c r="S42" i="9"/>
  <c r="R43" i="3"/>
  <c r="S42" i="3"/>
  <c r="R43" i="23"/>
  <c r="S42" i="23"/>
  <c r="R43" i="6"/>
  <c r="S42" i="6"/>
  <c r="R43" i="34"/>
  <c r="S42" i="34"/>
  <c r="R43" i="8"/>
  <c r="S42" i="8"/>
  <c r="R43" i="36"/>
  <c r="S42" i="36"/>
  <c r="R43" i="22"/>
  <c r="S42" i="22"/>
  <c r="R43" i="11"/>
  <c r="S42" i="11"/>
  <c r="R43" i="5"/>
  <c r="S42" i="5"/>
  <c r="O43" i="26" l="1"/>
  <c r="P42" i="26" s="1"/>
  <c r="P43" i="26" s="1"/>
  <c r="Q42" i="26" s="1"/>
  <c r="Q43" i="26" s="1"/>
  <c r="R42" i="26"/>
  <c r="O43" i="25"/>
  <c r="P42" i="25" s="1"/>
  <c r="P43" i="25" s="1"/>
  <c r="Q42" i="25" s="1"/>
  <c r="Q43" i="25" s="1"/>
  <c r="R42" i="25"/>
  <c r="V42" i="6"/>
  <c r="S43" i="6"/>
  <c r="T42" i="6" s="1"/>
  <c r="T43" i="6" s="1"/>
  <c r="U42" i="6" s="1"/>
  <c r="U43" i="6" s="1"/>
  <c r="V43" i="6" s="1"/>
  <c r="W43" i="6" s="1"/>
  <c r="V42" i="1"/>
  <c r="S43" i="1"/>
  <c r="T42" i="1" s="1"/>
  <c r="T43" i="1" s="1"/>
  <c r="U42" i="1" s="1"/>
  <c r="U43" i="1" s="1"/>
  <c r="V43" i="1" s="1"/>
  <c r="W43" i="1" s="1"/>
  <c r="V42" i="15"/>
  <c r="S43" i="15"/>
  <c r="T42" i="15" s="1"/>
  <c r="T43" i="15" s="1"/>
  <c r="U42" i="15" s="1"/>
  <c r="U43" i="15" s="1"/>
  <c r="V43" i="15" s="1"/>
  <c r="W43" i="15" s="1"/>
  <c r="V42" i="30"/>
  <c r="S43" i="30"/>
  <c r="T42" i="30" s="1"/>
  <c r="T43" i="30" s="1"/>
  <c r="U42" i="30" s="1"/>
  <c r="U43" i="30" s="1"/>
  <c r="V43" i="30" s="1"/>
  <c r="W43" i="30" s="1"/>
  <c r="V42" i="32"/>
  <c r="S43" i="32"/>
  <c r="T42" i="32" s="1"/>
  <c r="T43" i="32" s="1"/>
  <c r="U42" i="32" s="1"/>
  <c r="U43" i="32" s="1"/>
  <c r="V43" i="32" s="1"/>
  <c r="W43" i="32" s="1"/>
  <c r="V42" i="38"/>
  <c r="S43" i="38"/>
  <c r="T42" i="38" s="1"/>
  <c r="T43" i="38" s="1"/>
  <c r="U42" i="38" s="1"/>
  <c r="U43" i="38" s="1"/>
  <c r="V43" i="38" s="1"/>
  <c r="W43" i="38" s="1"/>
  <c r="V42" i="19"/>
  <c r="S43" i="19"/>
  <c r="T42" i="19" s="1"/>
  <c r="T43" i="19" s="1"/>
  <c r="U42" i="19" s="1"/>
  <c r="U43" i="19" s="1"/>
  <c r="V43" i="19" s="1"/>
  <c r="W43" i="19" s="1"/>
  <c r="V42" i="14"/>
  <c r="S43" i="14"/>
  <c r="T42" i="14" s="1"/>
  <c r="T43" i="14" s="1"/>
  <c r="U42" i="14" s="1"/>
  <c r="U43" i="14" s="1"/>
  <c r="V43" i="14" s="1"/>
  <c r="W43" i="14" s="1"/>
  <c r="V42" i="36"/>
  <c r="S43" i="36"/>
  <c r="T42" i="36" s="1"/>
  <c r="T43" i="36" s="1"/>
  <c r="U42" i="36" s="1"/>
  <c r="U43" i="36" s="1"/>
  <c r="V43" i="36" s="1"/>
  <c r="W43" i="36" s="1"/>
  <c r="V42" i="13"/>
  <c r="S43" i="13"/>
  <c r="T42" i="13" s="1"/>
  <c r="T43" i="13" s="1"/>
  <c r="U42" i="13" s="1"/>
  <c r="U43" i="13" s="1"/>
  <c r="V43" i="13" s="1"/>
  <c r="W43" i="13" s="1"/>
  <c r="V42" i="23"/>
  <c r="S43" i="23"/>
  <c r="T42" i="23" s="1"/>
  <c r="T43" i="23" s="1"/>
  <c r="U42" i="23" s="1"/>
  <c r="U43" i="23" s="1"/>
  <c r="V43" i="23" s="1"/>
  <c r="W43" i="23" s="1"/>
  <c r="V42" i="37"/>
  <c r="S43" i="37"/>
  <c r="T42" i="37" s="1"/>
  <c r="T43" i="37" s="1"/>
  <c r="U42" i="37" s="1"/>
  <c r="U43" i="37" s="1"/>
  <c r="V43" i="37" s="1"/>
  <c r="W43" i="37" s="1"/>
  <c r="V42" i="3"/>
  <c r="S43" i="3"/>
  <c r="T42" i="3" s="1"/>
  <c r="T43" i="3" s="1"/>
  <c r="U42" i="3" s="1"/>
  <c r="U43" i="3" s="1"/>
  <c r="V43" i="3" s="1"/>
  <c r="W43" i="3" s="1"/>
  <c r="V42" i="10"/>
  <c r="S43" i="10"/>
  <c r="T42" i="10" s="1"/>
  <c r="T43" i="10" s="1"/>
  <c r="U42" i="10" s="1"/>
  <c r="U43" i="10" s="1"/>
  <c r="V43" i="10" s="1"/>
  <c r="W43" i="10" s="1"/>
  <c r="V42" i="18"/>
  <c r="S43" i="18"/>
  <c r="T42" i="18" s="1"/>
  <c r="T43" i="18" s="1"/>
  <c r="U42" i="18" s="1"/>
  <c r="U43" i="18" s="1"/>
  <c r="V43" i="18" s="1"/>
  <c r="W43" i="18" s="1"/>
  <c r="V42" i="28"/>
  <c r="S43" i="28"/>
  <c r="T42" i="28" s="1"/>
  <c r="T43" i="28" s="1"/>
  <c r="U42" i="28" s="1"/>
  <c r="U43" i="28" s="1"/>
  <c r="V43" i="28" s="1"/>
  <c r="W43" i="28" s="1"/>
  <c r="V42" i="29"/>
  <c r="S43" i="29"/>
  <c r="T42" i="29" s="1"/>
  <c r="T43" i="29" s="1"/>
  <c r="U42" i="29" s="1"/>
  <c r="U43" i="29" s="1"/>
  <c r="V43" i="29" s="1"/>
  <c r="W43" i="29" s="1"/>
  <c r="V42" i="27"/>
  <c r="S43" i="27"/>
  <c r="T42" i="27" s="1"/>
  <c r="T43" i="27" s="1"/>
  <c r="U42" i="27" s="1"/>
  <c r="U43" i="27" s="1"/>
  <c r="V43" i="27" s="1"/>
  <c r="W43" i="27" s="1"/>
  <c r="V42" i="4"/>
  <c r="S43" i="4"/>
  <c r="T42" i="4" s="1"/>
  <c r="T43" i="4" s="1"/>
  <c r="U42" i="4" s="1"/>
  <c r="U43" i="4" s="1"/>
  <c r="V43" i="4" s="1"/>
  <c r="W43" i="4" s="1"/>
  <c r="V42" i="22"/>
  <c r="S43" i="22"/>
  <c r="T42" i="22" s="1"/>
  <c r="T43" i="22" s="1"/>
  <c r="U42" i="22" s="1"/>
  <c r="U43" i="22" s="1"/>
  <c r="V43" i="22" s="1"/>
  <c r="W43" i="22" s="1"/>
  <c r="V42" i="17"/>
  <c r="S43" i="17"/>
  <c r="T42" i="17" s="1"/>
  <c r="T43" i="17" s="1"/>
  <c r="U42" i="17" s="1"/>
  <c r="U43" i="17" s="1"/>
  <c r="V43" i="17" s="1"/>
  <c r="W43" i="17" s="1"/>
  <c r="V42" i="16"/>
  <c r="S43" i="16"/>
  <c r="T42" i="16" s="1"/>
  <c r="T43" i="16" s="1"/>
  <c r="U42" i="16" s="1"/>
  <c r="U43" i="16" s="1"/>
  <c r="V43" i="16" s="1"/>
  <c r="W43" i="16" s="1"/>
  <c r="V42" i="2"/>
  <c r="S43" i="2"/>
  <c r="T42" i="2" s="1"/>
  <c r="T43" i="2" s="1"/>
  <c r="U42" i="2" s="1"/>
  <c r="U43" i="2" s="1"/>
  <c r="V43" i="2" s="1"/>
  <c r="W43" i="2" s="1"/>
  <c r="V42" i="33"/>
  <c r="S43" i="33"/>
  <c r="T42" i="33" s="1"/>
  <c r="T43" i="33" s="1"/>
  <c r="U42" i="33" s="1"/>
  <c r="U43" i="33" s="1"/>
  <c r="V43" i="33" s="1"/>
  <c r="W43" i="33" s="1"/>
  <c r="V42" i="31"/>
  <c r="S43" i="31"/>
  <c r="T42" i="31" s="1"/>
  <c r="T43" i="31" s="1"/>
  <c r="U42" i="31" s="1"/>
  <c r="U43" i="31" s="1"/>
  <c r="V43" i="31" s="1"/>
  <c r="W43" i="31" s="1"/>
  <c r="V42" i="40"/>
  <c r="S43" i="40"/>
  <c r="T42" i="40" s="1"/>
  <c r="T43" i="40" s="1"/>
  <c r="U42" i="40" s="1"/>
  <c r="U43" i="40" s="1"/>
  <c r="V43" i="40" s="1"/>
  <c r="W43" i="40" s="1"/>
  <c r="V42" i="5"/>
  <c r="S43" i="5"/>
  <c r="T42" i="5" s="1"/>
  <c r="T43" i="5" s="1"/>
  <c r="U42" i="5" s="1"/>
  <c r="U43" i="5" s="1"/>
  <c r="V43" i="5" s="1"/>
  <c r="W43" i="5" s="1"/>
  <c r="V42" i="8"/>
  <c r="S43" i="8"/>
  <c r="T42" i="8" s="1"/>
  <c r="T43" i="8" s="1"/>
  <c r="U42" i="8" s="1"/>
  <c r="U43" i="8" s="1"/>
  <c r="V43" i="8" s="1"/>
  <c r="W43" i="8" s="1"/>
  <c r="V42" i="12"/>
  <c r="S43" i="12"/>
  <c r="T42" i="12" s="1"/>
  <c r="T43" i="12" s="1"/>
  <c r="U42" i="12" s="1"/>
  <c r="U43" i="12" s="1"/>
  <c r="V43" i="12" s="1"/>
  <c r="W43" i="12" s="1"/>
  <c r="V42" i="20"/>
  <c r="S43" i="20"/>
  <c r="T42" i="20" s="1"/>
  <c r="T43" i="20" s="1"/>
  <c r="U42" i="20" s="1"/>
  <c r="U43" i="20" s="1"/>
  <c r="V43" i="20" s="1"/>
  <c r="W43" i="20" s="1"/>
  <c r="V42" i="11"/>
  <c r="S43" i="11"/>
  <c r="T42" i="11" s="1"/>
  <c r="T43" i="11" s="1"/>
  <c r="U42" i="11" s="1"/>
  <c r="U43" i="11" s="1"/>
  <c r="V43" i="11" s="1"/>
  <c r="W43" i="11" s="1"/>
  <c r="V42" i="7"/>
  <c r="S43" i="7"/>
  <c r="T42" i="7" s="1"/>
  <c r="T43" i="7" s="1"/>
  <c r="U42" i="7" s="1"/>
  <c r="U43" i="7" s="1"/>
  <c r="V43" i="7" s="1"/>
  <c r="W43" i="7" s="1"/>
  <c r="V42" i="24"/>
  <c r="S43" i="24"/>
  <c r="T42" i="24" s="1"/>
  <c r="T43" i="24" s="1"/>
  <c r="U42" i="24" s="1"/>
  <c r="U43" i="24" s="1"/>
  <c r="V43" i="24" s="1"/>
  <c r="W43" i="24" s="1"/>
  <c r="V42" i="21"/>
  <c r="S43" i="21"/>
  <c r="T42" i="21" s="1"/>
  <c r="T43" i="21" s="1"/>
  <c r="U42" i="21" s="1"/>
  <c r="U43" i="21" s="1"/>
  <c r="V43" i="21" s="1"/>
  <c r="W43" i="21" s="1"/>
  <c r="V42" i="35"/>
  <c r="S43" i="35"/>
  <c r="T42" i="35" s="1"/>
  <c r="T43" i="35" s="1"/>
  <c r="U42" i="35" s="1"/>
  <c r="U43" i="35" s="1"/>
  <c r="V43" i="35" s="1"/>
  <c r="W43" i="35" s="1"/>
  <c r="V42" i="34"/>
  <c r="S43" i="34"/>
  <c r="T42" i="34" s="1"/>
  <c r="T43" i="34" s="1"/>
  <c r="U42" i="34" s="1"/>
  <c r="U43" i="34" s="1"/>
  <c r="V43" i="34" s="1"/>
  <c r="W43" i="34" s="1"/>
  <c r="V42" i="9"/>
  <c r="S43" i="9"/>
  <c r="T42" i="9" s="1"/>
  <c r="T43" i="9" s="1"/>
  <c r="U42" i="9" s="1"/>
  <c r="U43" i="9" s="1"/>
  <c r="V43" i="9" s="1"/>
  <c r="W43" i="9" s="1"/>
  <c r="V42" i="39"/>
  <c r="S43" i="39"/>
  <c r="T42" i="39" s="1"/>
  <c r="T43" i="39" s="1"/>
  <c r="U42" i="39" s="1"/>
  <c r="U43" i="39" s="1"/>
  <c r="V43" i="39" s="1"/>
  <c r="W43" i="39" s="1"/>
  <c r="R43" i="25" l="1"/>
  <c r="S42" i="25"/>
  <c r="R43" i="26"/>
  <c r="S42" i="26"/>
  <c r="V42" i="25" l="1"/>
  <c r="S43" i="25"/>
  <c r="T42" i="25" s="1"/>
  <c r="T43" i="25" s="1"/>
  <c r="U42" i="25" s="1"/>
  <c r="U43" i="25" s="1"/>
  <c r="V43" i="25" s="1"/>
  <c r="W43" i="25" s="1"/>
  <c r="V42" i="26"/>
  <c r="S43" i="26"/>
  <c r="T42" i="26" s="1"/>
  <c r="T43" i="26" s="1"/>
  <c r="U42" i="26" s="1"/>
  <c r="U43" i="26" s="1"/>
  <c r="V43" i="26" s="1"/>
  <c r="W43" i="26" s="1"/>
</calcChain>
</file>

<file path=xl/sharedStrings.xml><?xml version="1.0" encoding="utf-8"?>
<sst xmlns="http://schemas.openxmlformats.org/spreadsheetml/2006/main" count="4520" uniqueCount="109">
  <si>
    <t>Eastern Cape: Buffalo City (BUF) - Table C7 Quarterly Budgeted Cash Flows ( Waste water management                             ) for 3rd Quarter ended 31 March 2026 (Figures Finalised as at 2026/05/05)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</si>
  <si>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</si>
  <si>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</si>
  <si>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</si>
  <si>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</si>
  <si>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</si>
  <si>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</si>
  <si>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</si>
  <si>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</si>
  <si>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</si>
  <si>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</si>
  <si>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</si>
  <si>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</si>
  <si>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</si>
  <si>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</si>
  <si>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</si>
  <si>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</si>
  <si>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</si>
  <si>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</si>
  <si>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</si>
  <si>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</si>
  <si>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</si>
  <si>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</si>
  <si>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</si>
  <si>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</si>
  <si>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</si>
  <si>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</si>
  <si>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</si>
  <si>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</si>
  <si>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</si>
  <si>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</si>
  <si>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</si>
  <si>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</si>
  <si>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</si>
  <si>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</si>
  <si>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</si>
  <si>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</si>
  <si>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</si>
  <si>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1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</si>
  <si>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</si>
  <si>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</si>
  <si>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</si>
  <si>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</si>
  <si>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</si>
  <si>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</si>
  <si>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</si>
  <si>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</si>
  <si>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</si>
  <si>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</si>
  <si>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</si>
  <si>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</si>
  <si>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Insurance Refund - Capital</t>
  </si>
  <si>
    <t>Interest on Short Term Investment (Greater then 90 days) and Long Term Investments</t>
  </si>
  <si>
    <t>Capital assets</t>
  </si>
  <si>
    <t>Retention (Capital) (Only V.7.2)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</si>
  <si>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</si>
  <si>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</si>
  <si>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</si>
  <si>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</si>
  <si>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</si>
  <si>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</si>
  <si>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</si>
  <si>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</si>
  <si>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</si>
  <si>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</si>
  <si>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</si>
  <si>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Waste water management                             ) for 3rd Quarter ended 31 March 2026 (Figures Finalised as at 2026/05/05)</t>
  </si>
  <si>
    <t>Eastern Cape: Dr Beyers Naude (EC101) - Table C7 Quarterly Budgeted Cash Flows ( Waste water management                             ) for 3rd Quarter ended 31 March 2026 (Figures Finalised as at 2026/05/05)</t>
  </si>
  <si>
    <t>Eastern Cape: Blue Crane Route (EC102) - Table C7 Quarterly Budgeted Cash Flows ( Waste water management                             ) for 3rd Quarter ended 31 March 2026 (Figures Finalised as at 2026/05/05)</t>
  </si>
  <si>
    <t>Eastern Cape: Makana (EC104) - Table C7 Quarterly Budgeted Cash Flows ( Waste water management                             ) for 3rd Quarter ended 31 March 2026 (Figures Finalised as at 2026/05/05)</t>
  </si>
  <si>
    <t>Eastern Cape: Ndlambe (EC105) - Table C7 Quarterly Budgeted Cash Flows ( Waste water management                             ) for 3rd Quarter ended 31 March 2026 (Figures Finalised as at 2026/05/05)</t>
  </si>
  <si>
    <t>Eastern Cape: Sundays River Valley (EC106) - Table C7 Quarterly Budgeted Cash Flows ( Waste water management                             ) for 3rd Quarter ended 31 March 2026 (Figures Finalised as at 2026/05/05)</t>
  </si>
  <si>
    <t>Eastern Cape: Kouga (EC108) - Table C7 Quarterly Budgeted Cash Flows ( Waste water management                             ) for 3rd Quarter ended 31 March 2026 (Figures Finalised as at 2026/05/05)</t>
  </si>
  <si>
    <t>Eastern Cape: Kou-Kamma (EC109) - Table C7 Quarterly Budgeted Cash Flows ( Waste water management                             ) for 3rd Quarter ended 31 March 2026 (Figures Finalised as at 2026/05/05)</t>
  </si>
  <si>
    <t>Eastern Cape: Sarah Baartman (DC10) - Table C7 Quarterly Budgeted Cash Flows ( Waste water management                             ) for 3rd Quarter ended 31 March 2026 (Figures Finalised as at 2026/05/05)</t>
  </si>
  <si>
    <t>Eastern Cape: Mbhashe (EC121) - Table C7 Quarterly Budgeted Cash Flows ( Waste water management                             ) for 3rd Quarter ended 31 March 2026 (Figures Finalised as at 2026/05/05)</t>
  </si>
  <si>
    <t>Eastern Cape: Mnquma (EC122) - Table C7 Quarterly Budgeted Cash Flows ( Waste water management                             ) for 3rd Quarter ended 31 March 2026 (Figures Finalised as at 2026/05/05)</t>
  </si>
  <si>
    <t>Eastern Cape: Great Kei (EC123) - Table C7 Quarterly Budgeted Cash Flows ( Waste water management                             ) for 3rd Quarter ended 31 March 2026 (Figures Finalised as at 2026/05/05)</t>
  </si>
  <si>
    <t>Eastern Cape: Amahlathi (EC124) - Table C7 Quarterly Budgeted Cash Flows ( Waste water management                             ) for 3rd Quarter ended 31 March 2026 (Figures Finalised as at 2026/05/05)</t>
  </si>
  <si>
    <t>Eastern Cape: Ngqushwa (EC126) - Table C7 Quarterly Budgeted Cash Flows ( Waste water management                             ) for 3rd Quarter ended 31 March 2026 (Figures Finalised as at 2026/05/05)</t>
  </si>
  <si>
    <t>Eastern Cape: Raymond Mhlaba (EC129) - Table C7 Quarterly Budgeted Cash Flows ( Waste water management                             ) for 3rd Quarter ended 31 March 2026 (Figures Finalised as at 2026/05/05)</t>
  </si>
  <si>
    <t>Eastern Cape: Amathole (DC12) - Table C7 Quarterly Budgeted Cash Flows ( Waste water management                             ) for 3rd Quarter ended 31 March 2026 (Figures Finalised as at 2026/05/05)</t>
  </si>
  <si>
    <t>Eastern Cape: Inxuba Yethemba (EC131) - Table C7 Quarterly Budgeted Cash Flows ( Waste water management                             ) for 3rd Quarter ended 31 March 2026 (Figures Finalised as at 2026/05/05)</t>
  </si>
  <si>
    <t>Eastern Cape: Vuyisile Mini (EC135) - Table C7 Quarterly Budgeted Cash Flows ( Waste water management                             ) for 3rd Quarter ended 31 March 2026 (Figures Finalised as at 2026/05/05)</t>
  </si>
  <si>
    <t>Eastern Cape: Emalahleni (EC) (EC136) - Table C7 Quarterly Budgeted Cash Flows ( Waste water management                             ) for 3rd Quarter ended 31 March 2026 (Figures Finalised as at 2026/05/05)</t>
  </si>
  <si>
    <t>Eastern Cape: Dr. A.B. Xuma (EC137) - Table C7 Quarterly Budgeted Cash Flows ( Waste water management                             ) for 3rd Quarter ended 31 March 2026 (Figures Finalised as at 2026/05/05)</t>
  </si>
  <si>
    <t>Eastern Cape: Sakhisizwe (EC138) - Table C7 Quarterly Budgeted Cash Flows ( Waste water management                             ) for 3rd Quarter ended 31 March 2026 (Figures Finalised as at 2026/05/05)</t>
  </si>
  <si>
    <t>Eastern Cape: Enoch Mgijima (EC139) - Table C7 Quarterly Budgeted Cash Flows ( Waste water management                             ) for 3rd Quarter ended 31 March 2026 (Figures Finalised as at 2026/05/05)</t>
  </si>
  <si>
    <t>Eastern Cape: Chris Hani (DC13) - Table C7 Quarterly Budgeted Cash Flows ( Waste water management                             ) for 3rd Quarter ended 31 March 2026 (Figures Finalised as at 2026/05/05)</t>
  </si>
  <si>
    <t>Eastern Cape: Elundini (EC141) - Table C7 Quarterly Budgeted Cash Flows ( Waste water management                             ) for 3rd Quarter ended 31 March 2026 (Figures Finalised as at 2026/05/05)</t>
  </si>
  <si>
    <t>Eastern Cape: Senqu (EC142) - Table C7 Quarterly Budgeted Cash Flows ( Waste water management                             ) for 3rd Quarter ended 31 March 2026 (Figures Finalised as at 2026/05/05)</t>
  </si>
  <si>
    <t>Eastern Cape: Walter Sisulu (EC145) - Table C7 Quarterly Budgeted Cash Flows ( Waste water management                             ) for 3rd Quarter ended 31 March 2026 (Figures Finalised as at 2026/05/05)</t>
  </si>
  <si>
    <t>Eastern Cape: Joe Gqabi (DC14) - Table C7 Quarterly Budgeted Cash Flows ( Waste water management                             ) for 3rd Quarter ended 31 March 2026 (Figures Finalised as at 2026/05/05)</t>
  </si>
  <si>
    <t>Eastern Cape: Ngquza Hills (EC153) - Table C7 Quarterly Budgeted Cash Flows ( Waste water management                             ) for 3rd Quarter ended 31 March 2026 (Figures Finalised as at 2026/05/05)</t>
  </si>
  <si>
    <t>Eastern Cape: Port St Johns (EC154) - Table C7 Quarterly Budgeted Cash Flows ( Waste water management                             ) for 3rd Quarter ended 31 March 2026 (Figures Finalised as at 2026/05/05)</t>
  </si>
  <si>
    <t>Eastern Cape: Nyandeni (EC155) - Table C7 Quarterly Budgeted Cash Flows ( Waste water management                             ) for 3rd Quarter ended 31 March 2026 (Figures Finalised as at 2026/05/05)</t>
  </si>
  <si>
    <t>Eastern Cape: Kumkani Mhlontlo (EC156) - Table C7 Quarterly Budgeted Cash Flows ( Waste water management                             ) for 3rd Quarter ended 31 March 2026 (Figures Finalised as at 2026/05/05)</t>
  </si>
  <si>
    <t>Eastern Cape: King Sabata Dalindyebo (EC157) - Table C7 Quarterly Budgeted Cash Flows ( Waste water management                             ) for 3rd Quarter ended 31 March 2026 (Figures Finalised as at 2026/05/05)</t>
  </si>
  <si>
    <t>Eastern Cape: O R Tambo (DC15) - Table C7 Quarterly Budgeted Cash Flows ( Waste water management                             ) for 3rd Quarter ended 31 March 2026 (Figures Finalised as at 2026/05/05)</t>
  </si>
  <si>
    <t>Eastern Cape: Matatiele (EC441) - Table C7 Quarterly Budgeted Cash Flows ( Waste water management                             ) for 3rd Quarter ended 31 March 2026 (Figures Finalised as at 2026/05/05)</t>
  </si>
  <si>
    <t>Eastern Cape: Umzimvubu (EC442) - Table C7 Quarterly Budgeted Cash Flows ( Waste water management                             ) for 3rd Quarter ended 31 March 2026 (Figures Finalised as at 2026/05/05)</t>
  </si>
  <si>
    <t>Eastern Cape: Winnie Madikizela-Mandela (EC443) - Table C7 Quarterly Budgeted Cash Flows ( Waste water management                             ) for 3rd Quarter ended 31 March 2026 (Figures Finalised as at 2026/05/05)</t>
  </si>
  <si>
    <t>Eastern Cape: Ntabankulu (EC444) - Table C7 Quarterly Budgeted Cash Flows ( Waste water management                             ) for 3rd Quarter ended 31 March 2026 (Figures Finalised as at 2026/05/05)</t>
  </si>
  <si>
    <t>Eastern Cape: Alfred Nzo (DC44) - Table C7 Quarterly Budgeted Cash Flows ( Waste water management                             ) for 3rd Quarter ended 31 March 2026 (Figures Finalised as at 2026/05/05)</t>
  </si>
  <si>
    <t>Summary - Table C7 Quarterly Budgeted Cash Flows ( Waste water management                             ) for 3rd Quarter ended 31 March 2026 (Figures Finalised as at 2026/05/05)</t>
  </si>
  <si>
    <t>References</t>
  </si>
  <si>
    <t>1. Local/District municipalities to include transfers from/to District/Local Municipalities</t>
  </si>
  <si>
    <t>2. Cash equivalents includes investments with maturities of 3 months or less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</si>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</sst>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4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3" xfId="0" applyFont="1" applyBorder="1" applyAlignment="1">
      <alignment vertical="center"/>
    </xf>
    <xf numFmtId="0" fontId="3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6" fontId="2" fillId="0" borderId="17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>
        <v>20460610</v>
      </c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20460610</v>
      </c>
      <c r="P42" s="34">
        <f>+O43+P60</f>
        <v>20460610</v>
      </c>
      <c r="Q42" s="34">
        <f>+P43+Q60</f>
        <v>20460610</v>
      </c>
      <c r="R42" s="34">
        <f>+O42</f>
        <v>20460610</v>
      </c>
      <c r="S42" s="34">
        <f>+Q43+S60</f>
        <v>20460610</v>
      </c>
      <c r="T42" s="34">
        <f>+S43+T60</f>
        <v>20460610</v>
      </c>
      <c r="U42" s="34">
        <f>+T43+U60</f>
        <v>20460610</v>
      </c>
      <c r="V42" s="34">
        <f>+S42</f>
        <v>20460610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>
        <v>20460610</v>
      </c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20460610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20460610</v>
      </c>
      <c r="P43" s="46">
        <f t="shared" si="4"/>
        <v>20460610</v>
      </c>
      <c r="Q43" s="46">
        <f t="shared" si="4"/>
        <v>20460610</v>
      </c>
      <c r="R43" s="46">
        <f>+Q43</f>
        <v>20460610</v>
      </c>
      <c r="S43" s="46">
        <f t="shared" si="4"/>
        <v>20460610</v>
      </c>
      <c r="T43" s="46">
        <f t="shared" si="4"/>
        <v>20460610</v>
      </c>
      <c r="U43" s="46">
        <f t="shared" si="4"/>
        <v>20460610</v>
      </c>
      <c r="V43" s="46">
        <f>+U43</f>
        <v>20460610</v>
      </c>
      <c r="W43" s="46">
        <f>+V43</f>
        <v>20460610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20460610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15:18" hidden="1" x14ac:dyDescent="0.25">
      <c r="O60">
        <v>20460610</v>
      </c>
      <c r="R60">
        <v>20460610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66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989900860</v>
      </c>
      <c r="F7" s="20">
        <v>989900860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742425642</v>
      </c>
      <c r="Y7" s="20">
        <v>-742425642</v>
      </c>
      <c r="Z7" s="21">
        <v>-100</v>
      </c>
      <c r="AA7" s="22">
        <v>989900860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-548351520</v>
      </c>
      <c r="F14" s="20">
        <v>-548351520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-411263649</v>
      </c>
      <c r="Y14" s="20">
        <v>411263649</v>
      </c>
      <c r="Z14" s="21">
        <v>-100</v>
      </c>
      <c r="AA14" s="22">
        <v>-548351520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441549340</v>
      </c>
      <c r="F17" s="28">
        <f t="shared" si="0"/>
        <v>441549340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331161993</v>
      </c>
      <c r="Y17" s="28">
        <f t="shared" si="0"/>
        <v>-331161993</v>
      </c>
      <c r="Z17" s="29">
        <f>+IF(X17&lt;&gt;0,+(Y17/X17)*100,0)</f>
        <v>-100</v>
      </c>
      <c r="AA17" s="30">
        <f>SUM(AA6:AA16)</f>
        <v>441549340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441549340</v>
      </c>
      <c r="F41" s="34">
        <f t="shared" si="3"/>
        <v>441549340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331161993</v>
      </c>
      <c r="Y41" s="34">
        <f t="shared" si="3"/>
        <v>-331161993</v>
      </c>
      <c r="Z41" s="35">
        <f>+IF(X41&lt;&gt;0,+(Y41/X41)*100,0)</f>
        <v>-100</v>
      </c>
      <c r="AA41" s="36">
        <f>+AA17+AA30+AA39</f>
        <v>441549340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441549340</v>
      </c>
      <c r="F43" s="46">
        <f t="shared" si="4"/>
        <v>441549340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331161993</v>
      </c>
      <c r="Y43" s="46">
        <f t="shared" si="4"/>
        <v>-331161993</v>
      </c>
      <c r="Z43" s="47">
        <f>+IF(X43&lt;&gt;0,+(Y43/X43)*100,0)</f>
        <v>-100</v>
      </c>
      <c r="AA43" s="48">
        <f t="shared" si="4"/>
        <v>441549340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245907</v>
      </c>
      <c r="D7" s="18"/>
      <c r="E7" s="19">
        <v>87612476</v>
      </c>
      <c r="F7" s="20">
        <v>87749633</v>
      </c>
      <c r="G7" s="20">
        <v>30617</v>
      </c>
      <c r="H7" s="20">
        <v>20134</v>
      </c>
      <c r="I7" s="20">
        <v>17266</v>
      </c>
      <c r="J7" s="20">
        <v>68017</v>
      </c>
      <c r="K7" s="20">
        <v>15637</v>
      </c>
      <c r="L7" s="20"/>
      <c r="M7" s="20">
        <v>15463</v>
      </c>
      <c r="N7" s="20">
        <v>31100</v>
      </c>
      <c r="O7" s="20">
        <v>16090</v>
      </c>
      <c r="P7" s="20">
        <v>20313</v>
      </c>
      <c r="Q7" s="20">
        <v>19353</v>
      </c>
      <c r="R7" s="20">
        <v>55756</v>
      </c>
      <c r="S7" s="20"/>
      <c r="T7" s="20"/>
      <c r="U7" s="20"/>
      <c r="V7" s="20"/>
      <c r="W7" s="20">
        <v>154873</v>
      </c>
      <c r="X7" s="20">
        <v>65812257</v>
      </c>
      <c r="Y7" s="20">
        <v>-65657384</v>
      </c>
      <c r="Z7" s="21">
        <v>-99.764674534714715</v>
      </c>
      <c r="AA7" s="22">
        <v>87749633</v>
      </c>
    </row>
    <row r="8" spans="1:27" x14ac:dyDescent="0.25">
      <c r="A8" s="23" t="s">
        <v>36</v>
      </c>
      <c r="B8" s="17" t="s">
        <v>32</v>
      </c>
      <c r="C8" s="18">
        <v>67031</v>
      </c>
      <c r="D8" s="18"/>
      <c r="E8" s="19">
        <v>30572</v>
      </c>
      <c r="F8" s="20">
        <v>47424</v>
      </c>
      <c r="G8" s="20">
        <v>6774</v>
      </c>
      <c r="H8" s="20">
        <v>5863</v>
      </c>
      <c r="I8" s="20">
        <v>2175</v>
      </c>
      <c r="J8" s="20">
        <v>14812</v>
      </c>
      <c r="K8" s="20">
        <v>4027</v>
      </c>
      <c r="L8" s="20"/>
      <c r="M8" s="20">
        <v>323</v>
      </c>
      <c r="N8" s="20">
        <v>4350</v>
      </c>
      <c r="O8" s="20">
        <v>9431</v>
      </c>
      <c r="P8" s="20">
        <v>15479</v>
      </c>
      <c r="Q8" s="20">
        <v>12050</v>
      </c>
      <c r="R8" s="20">
        <v>36960</v>
      </c>
      <c r="S8" s="20"/>
      <c r="T8" s="20"/>
      <c r="U8" s="20"/>
      <c r="V8" s="20"/>
      <c r="W8" s="20">
        <v>56122</v>
      </c>
      <c r="X8" s="20">
        <v>35559</v>
      </c>
      <c r="Y8" s="20">
        <v>20563</v>
      </c>
      <c r="Z8" s="21">
        <v>57.827835428442867</v>
      </c>
      <c r="AA8" s="22">
        <v>47424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-3874317</v>
      </c>
      <c r="D14" s="18"/>
      <c r="E14" s="19">
        <v>-47391995</v>
      </c>
      <c r="F14" s="20">
        <v>-63101792</v>
      </c>
      <c r="G14" s="20">
        <v>-2862565</v>
      </c>
      <c r="H14" s="20">
        <v>433914</v>
      </c>
      <c r="I14" s="20">
        <v>39193</v>
      </c>
      <c r="J14" s="20">
        <v>-2389458</v>
      </c>
      <c r="K14" s="20">
        <v>420426</v>
      </c>
      <c r="L14" s="20"/>
      <c r="M14" s="20">
        <v>-1162578</v>
      </c>
      <c r="N14" s="20">
        <v>-742152</v>
      </c>
      <c r="O14" s="20">
        <v>152252</v>
      </c>
      <c r="P14" s="20">
        <v>567975</v>
      </c>
      <c r="Q14" s="20">
        <v>608616</v>
      </c>
      <c r="R14" s="20">
        <v>1328843</v>
      </c>
      <c r="S14" s="20"/>
      <c r="T14" s="20"/>
      <c r="U14" s="20"/>
      <c r="V14" s="20"/>
      <c r="W14" s="20">
        <v>-1802767</v>
      </c>
      <c r="X14" s="20">
        <v>-47326356</v>
      </c>
      <c r="Y14" s="20">
        <v>45523589</v>
      </c>
      <c r="Z14" s="21">
        <v>-96.190775812107745</v>
      </c>
      <c r="AA14" s="22">
        <v>-63101792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-3561379</v>
      </c>
      <c r="D17" s="26">
        <f>SUM(D6:D16)</f>
        <v>0</v>
      </c>
      <c r="E17" s="27">
        <f t="shared" si="0"/>
        <v>40251053</v>
      </c>
      <c r="F17" s="28">
        <f t="shared" si="0"/>
        <v>24695265</v>
      </c>
      <c r="G17" s="28">
        <f t="shared" si="0"/>
        <v>-2825174</v>
      </c>
      <c r="H17" s="28">
        <f t="shared" si="0"/>
        <v>459911</v>
      </c>
      <c r="I17" s="28">
        <f t="shared" si="0"/>
        <v>58634</v>
      </c>
      <c r="J17" s="28">
        <f t="shared" si="0"/>
        <v>-2306629</v>
      </c>
      <c r="K17" s="28">
        <f t="shared" si="0"/>
        <v>440090</v>
      </c>
      <c r="L17" s="28">
        <f t="shared" si="0"/>
        <v>0</v>
      </c>
      <c r="M17" s="28">
        <f t="shared" si="0"/>
        <v>-1146792</v>
      </c>
      <c r="N17" s="28">
        <f t="shared" si="0"/>
        <v>-706702</v>
      </c>
      <c r="O17" s="28">
        <f t="shared" si="0"/>
        <v>177773</v>
      </c>
      <c r="P17" s="28">
        <f t="shared" si="0"/>
        <v>603767</v>
      </c>
      <c r="Q17" s="28">
        <f t="shared" si="0"/>
        <v>640019</v>
      </c>
      <c r="R17" s="28">
        <f t="shared" si="0"/>
        <v>1421559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-1591772</v>
      </c>
      <c r="X17" s="28">
        <f t="shared" si="0"/>
        <v>18521460</v>
      </c>
      <c r="Y17" s="28">
        <f t="shared" si="0"/>
        <v>-20113232</v>
      </c>
      <c r="Z17" s="29">
        <f>+IF(X17&lt;&gt;0,+(Y17/X17)*100,0)</f>
        <v>-108.59420369668481</v>
      </c>
      <c r="AA17" s="30">
        <f>SUM(AA6:AA16)</f>
        <v>24695265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3780805</v>
      </c>
      <c r="D28" s="18"/>
      <c r="E28" s="19">
        <v>-39008133</v>
      </c>
      <c r="F28" s="20">
        <v>-37344134</v>
      </c>
      <c r="G28" s="20">
        <v>193760</v>
      </c>
      <c r="H28" s="20">
        <v>951404</v>
      </c>
      <c r="I28" s="20">
        <v>84041</v>
      </c>
      <c r="J28" s="20">
        <v>1229205</v>
      </c>
      <c r="K28" s="20"/>
      <c r="L28" s="20"/>
      <c r="M28" s="20">
        <v>862260</v>
      </c>
      <c r="N28" s="20">
        <v>862260</v>
      </c>
      <c r="O28" s="20">
        <v>27627</v>
      </c>
      <c r="P28" s="20">
        <v>80598</v>
      </c>
      <c r="Q28" s="20">
        <v>154978</v>
      </c>
      <c r="R28" s="20">
        <v>263203</v>
      </c>
      <c r="S28" s="20"/>
      <c r="T28" s="20"/>
      <c r="U28" s="20"/>
      <c r="V28" s="20"/>
      <c r="W28" s="20">
        <v>2354668</v>
      </c>
      <c r="X28" s="20">
        <v>-3394933</v>
      </c>
      <c r="Y28" s="20">
        <v>5749601</v>
      </c>
      <c r="Z28" s="21">
        <v>-169.35830545109431</v>
      </c>
      <c r="AA28" s="22">
        <v>-37344134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3780805</v>
      </c>
      <c r="D30" s="26">
        <f t="shared" ref="D30:Y30" si="1">SUM(D21:D29)</f>
        <v>0</v>
      </c>
      <c r="E30" s="27">
        <f t="shared" si="1"/>
        <v>-39008133</v>
      </c>
      <c r="F30" s="28">
        <f t="shared" si="1"/>
        <v>-37344134</v>
      </c>
      <c r="G30" s="28">
        <f t="shared" si="1"/>
        <v>193760</v>
      </c>
      <c r="H30" s="28">
        <f t="shared" si="1"/>
        <v>951404</v>
      </c>
      <c r="I30" s="28">
        <f t="shared" si="1"/>
        <v>84041</v>
      </c>
      <c r="J30" s="28">
        <f t="shared" si="1"/>
        <v>1229205</v>
      </c>
      <c r="K30" s="28">
        <f t="shared" si="1"/>
        <v>0</v>
      </c>
      <c r="L30" s="28">
        <f t="shared" si="1"/>
        <v>0</v>
      </c>
      <c r="M30" s="28">
        <f t="shared" si="1"/>
        <v>862260</v>
      </c>
      <c r="N30" s="28">
        <f t="shared" si="1"/>
        <v>862260</v>
      </c>
      <c r="O30" s="28">
        <f t="shared" si="1"/>
        <v>27627</v>
      </c>
      <c r="P30" s="28">
        <f t="shared" si="1"/>
        <v>80598</v>
      </c>
      <c r="Q30" s="28">
        <f t="shared" si="1"/>
        <v>154978</v>
      </c>
      <c r="R30" s="28">
        <f t="shared" si="1"/>
        <v>263203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2354668</v>
      </c>
      <c r="X30" s="28">
        <f t="shared" si="1"/>
        <v>-3394933</v>
      </c>
      <c r="Y30" s="28">
        <f t="shared" si="1"/>
        <v>5749601</v>
      </c>
      <c r="Z30" s="29">
        <f>+IF(X30&lt;&gt;0,+(Y30/X30)*100,0)</f>
        <v>-169.35830545109431</v>
      </c>
      <c r="AA30" s="30">
        <f>SUM(AA21:AA29)</f>
        <v>-37344134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219426</v>
      </c>
      <c r="D41" s="32">
        <f>+D17+D30+D39</f>
        <v>0</v>
      </c>
      <c r="E41" s="33">
        <f t="shared" si="3"/>
        <v>1242920</v>
      </c>
      <c r="F41" s="34">
        <f t="shared" si="3"/>
        <v>-12648869</v>
      </c>
      <c r="G41" s="34">
        <f t="shared" si="3"/>
        <v>-2631414</v>
      </c>
      <c r="H41" s="34">
        <f t="shared" si="3"/>
        <v>1411315</v>
      </c>
      <c r="I41" s="34">
        <f t="shared" si="3"/>
        <v>142675</v>
      </c>
      <c r="J41" s="34">
        <f t="shared" si="3"/>
        <v>-1077424</v>
      </c>
      <c r="K41" s="34">
        <f t="shared" si="3"/>
        <v>440090</v>
      </c>
      <c r="L41" s="34">
        <f t="shared" si="3"/>
        <v>0</v>
      </c>
      <c r="M41" s="34">
        <f t="shared" si="3"/>
        <v>-284532</v>
      </c>
      <c r="N41" s="34">
        <f t="shared" si="3"/>
        <v>155558</v>
      </c>
      <c r="O41" s="34">
        <f t="shared" si="3"/>
        <v>205400</v>
      </c>
      <c r="P41" s="34">
        <f t="shared" si="3"/>
        <v>684365</v>
      </c>
      <c r="Q41" s="34">
        <f t="shared" si="3"/>
        <v>794997</v>
      </c>
      <c r="R41" s="34">
        <f t="shared" si="3"/>
        <v>1684762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762896</v>
      </c>
      <c r="X41" s="34">
        <f t="shared" si="3"/>
        <v>15126527</v>
      </c>
      <c r="Y41" s="34">
        <f t="shared" si="3"/>
        <v>-14363631</v>
      </c>
      <c r="Z41" s="35">
        <f>+IF(X41&lt;&gt;0,+(Y41/X41)*100,0)</f>
        <v>-94.95656868228906</v>
      </c>
      <c r="AA41" s="36">
        <f>+AA17+AA30+AA39</f>
        <v>-12648869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-2631414</v>
      </c>
      <c r="I42" s="34">
        <f>+H43+I60</f>
        <v>-1220099</v>
      </c>
      <c r="J42" s="34">
        <f>+G42</f>
        <v>0</v>
      </c>
      <c r="K42" s="34">
        <f>+I43+K60</f>
        <v>-1077424</v>
      </c>
      <c r="L42" s="34">
        <f>+K43+L60</f>
        <v>-637334</v>
      </c>
      <c r="M42" s="34">
        <f>+L43+M60</f>
        <v>-637334</v>
      </c>
      <c r="N42" s="34">
        <f>+K42</f>
        <v>-1077424</v>
      </c>
      <c r="O42" s="34">
        <f>+M43+O60</f>
        <v>-921866</v>
      </c>
      <c r="P42" s="34">
        <f>+O43+P60</f>
        <v>-716466</v>
      </c>
      <c r="Q42" s="34">
        <f>+P43+Q60</f>
        <v>-32101</v>
      </c>
      <c r="R42" s="34">
        <f>+O42</f>
        <v>-921866</v>
      </c>
      <c r="S42" s="34">
        <f>+Q43+S60</f>
        <v>762896</v>
      </c>
      <c r="T42" s="34">
        <f>+S43+T60</f>
        <v>762896</v>
      </c>
      <c r="U42" s="34">
        <f>+T43+U60</f>
        <v>762896</v>
      </c>
      <c r="V42" s="34">
        <f>+S42</f>
        <v>762896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219426</v>
      </c>
      <c r="D43" s="44">
        <f t="shared" ref="D43:AA43" si="4">+D41+D42</f>
        <v>0</v>
      </c>
      <c r="E43" s="45">
        <f t="shared" si="4"/>
        <v>1242920</v>
      </c>
      <c r="F43" s="46">
        <f t="shared" si="4"/>
        <v>-12648869</v>
      </c>
      <c r="G43" s="46">
        <f t="shared" si="4"/>
        <v>-2631414</v>
      </c>
      <c r="H43" s="46">
        <f t="shared" si="4"/>
        <v>-1220099</v>
      </c>
      <c r="I43" s="46">
        <f t="shared" si="4"/>
        <v>-1077424</v>
      </c>
      <c r="J43" s="46">
        <f>+I43</f>
        <v>-1077424</v>
      </c>
      <c r="K43" s="46">
        <f t="shared" si="4"/>
        <v>-637334</v>
      </c>
      <c r="L43" s="46">
        <f t="shared" si="4"/>
        <v>-637334</v>
      </c>
      <c r="M43" s="46">
        <f t="shared" si="4"/>
        <v>-921866</v>
      </c>
      <c r="N43" s="46">
        <f>+M43</f>
        <v>-921866</v>
      </c>
      <c r="O43" s="46">
        <f t="shared" si="4"/>
        <v>-716466</v>
      </c>
      <c r="P43" s="46">
        <f t="shared" si="4"/>
        <v>-32101</v>
      </c>
      <c r="Q43" s="46">
        <f t="shared" si="4"/>
        <v>762896</v>
      </c>
      <c r="R43" s="46">
        <f>+Q43</f>
        <v>762896</v>
      </c>
      <c r="S43" s="46">
        <f t="shared" si="4"/>
        <v>762896</v>
      </c>
      <c r="T43" s="46">
        <f t="shared" si="4"/>
        <v>762896</v>
      </c>
      <c r="U43" s="46">
        <f t="shared" si="4"/>
        <v>762896</v>
      </c>
      <c r="V43" s="46">
        <f>+U43</f>
        <v>762896</v>
      </c>
      <c r="W43" s="46">
        <f>+V43</f>
        <v>762896</v>
      </c>
      <c r="X43" s="46">
        <f t="shared" si="4"/>
        <v>15126527</v>
      </c>
      <c r="Y43" s="46">
        <f t="shared" si="4"/>
        <v>-14363631</v>
      </c>
      <c r="Z43" s="47">
        <f>+IF(X43&lt;&gt;0,+(Y43/X43)*100,0)</f>
        <v>-94.95656868228906</v>
      </c>
      <c r="AA43" s="48">
        <f t="shared" si="4"/>
        <v>-12648869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30199</v>
      </c>
      <c r="D7" s="18"/>
      <c r="E7" s="19"/>
      <c r="F7" s="20"/>
      <c r="G7" s="20">
        <v>2132</v>
      </c>
      <c r="H7" s="20"/>
      <c r="I7" s="20">
        <v>2879</v>
      </c>
      <c r="J7" s="20">
        <v>5011</v>
      </c>
      <c r="K7" s="20"/>
      <c r="L7" s="20">
        <v>2989</v>
      </c>
      <c r="M7" s="20">
        <v>1066</v>
      </c>
      <c r="N7" s="20">
        <v>4055</v>
      </c>
      <c r="O7" s="20">
        <v>1577</v>
      </c>
      <c r="P7" s="20">
        <v>1066</v>
      </c>
      <c r="Q7" s="20">
        <v>1066</v>
      </c>
      <c r="R7" s="20">
        <v>3709</v>
      </c>
      <c r="S7" s="20"/>
      <c r="T7" s="20"/>
      <c r="U7" s="20"/>
      <c r="V7" s="20"/>
      <c r="W7" s="20">
        <v>12775</v>
      </c>
      <c r="X7" s="20"/>
      <c r="Y7" s="20">
        <v>12775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10284960</v>
      </c>
      <c r="F9" s="20">
        <v>10284960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7713720</v>
      </c>
      <c r="Y9" s="20">
        <v>-7713720</v>
      </c>
      <c r="Z9" s="21">
        <v>-100</v>
      </c>
      <c r="AA9" s="22">
        <v>10284960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-531267</v>
      </c>
      <c r="D14" s="18"/>
      <c r="E14" s="19"/>
      <c r="F14" s="20"/>
      <c r="G14" s="20"/>
      <c r="H14" s="20">
        <v>-29359</v>
      </c>
      <c r="I14" s="20">
        <v>-58683</v>
      </c>
      <c r="J14" s="20">
        <v>-88042</v>
      </c>
      <c r="K14" s="20">
        <v>-161468</v>
      </c>
      <c r="L14" s="20">
        <v>-6210</v>
      </c>
      <c r="M14" s="20">
        <v>-10899</v>
      </c>
      <c r="N14" s="20">
        <v>-178577</v>
      </c>
      <c r="O14" s="20">
        <v>-2361</v>
      </c>
      <c r="P14" s="20">
        <v>-12434</v>
      </c>
      <c r="Q14" s="20">
        <v>-14715</v>
      </c>
      <c r="R14" s="20">
        <v>-29510</v>
      </c>
      <c r="S14" s="20"/>
      <c r="T14" s="20"/>
      <c r="U14" s="20"/>
      <c r="V14" s="20"/>
      <c r="W14" s="20">
        <v>-296129</v>
      </c>
      <c r="X14" s="20"/>
      <c r="Y14" s="20">
        <v>-296129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-501068</v>
      </c>
      <c r="D17" s="26">
        <f>SUM(D6:D16)</f>
        <v>0</v>
      </c>
      <c r="E17" s="27">
        <f t="shared" si="0"/>
        <v>10284960</v>
      </c>
      <c r="F17" s="28">
        <f t="shared" si="0"/>
        <v>10284960</v>
      </c>
      <c r="G17" s="28">
        <f t="shared" si="0"/>
        <v>2132</v>
      </c>
      <c r="H17" s="28">
        <f t="shared" si="0"/>
        <v>-29359</v>
      </c>
      <c r="I17" s="28">
        <f t="shared" si="0"/>
        <v>-55804</v>
      </c>
      <c r="J17" s="28">
        <f t="shared" si="0"/>
        <v>-83031</v>
      </c>
      <c r="K17" s="28">
        <f t="shared" si="0"/>
        <v>-161468</v>
      </c>
      <c r="L17" s="28">
        <f t="shared" si="0"/>
        <v>-3221</v>
      </c>
      <c r="M17" s="28">
        <f t="shared" si="0"/>
        <v>-9833</v>
      </c>
      <c r="N17" s="28">
        <f t="shared" si="0"/>
        <v>-174522</v>
      </c>
      <c r="O17" s="28">
        <f t="shared" si="0"/>
        <v>-784</v>
      </c>
      <c r="P17" s="28">
        <f t="shared" si="0"/>
        <v>-11368</v>
      </c>
      <c r="Q17" s="28">
        <f t="shared" si="0"/>
        <v>-13649</v>
      </c>
      <c r="R17" s="28">
        <f t="shared" si="0"/>
        <v>-25801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-283354</v>
      </c>
      <c r="X17" s="28">
        <f t="shared" si="0"/>
        <v>7713720</v>
      </c>
      <c r="Y17" s="28">
        <f t="shared" si="0"/>
        <v>-7997074</v>
      </c>
      <c r="Z17" s="29">
        <f>+IF(X17&lt;&gt;0,+(Y17/X17)*100,0)</f>
        <v>-103.6733767883719</v>
      </c>
      <c r="AA17" s="30">
        <f>SUM(AA6:AA16)</f>
        <v>10284960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-3404606</v>
      </c>
      <c r="D28" s="18"/>
      <c r="E28" s="19">
        <v>-6390225</v>
      </c>
      <c r="F28" s="20">
        <v>-6390225</v>
      </c>
      <c r="G28" s="20"/>
      <c r="H28" s="20"/>
      <c r="I28" s="20">
        <v>-645825</v>
      </c>
      <c r="J28" s="20">
        <v>-645825</v>
      </c>
      <c r="K28" s="20">
        <v>-204742</v>
      </c>
      <c r="L28" s="20">
        <v>-848593</v>
      </c>
      <c r="M28" s="20">
        <v>-1093771</v>
      </c>
      <c r="N28" s="20">
        <v>-2147106</v>
      </c>
      <c r="O28" s="20">
        <v>-400087</v>
      </c>
      <c r="P28" s="20">
        <v>-215124</v>
      </c>
      <c r="Q28" s="20">
        <v>-915039</v>
      </c>
      <c r="R28" s="20">
        <v>-1530250</v>
      </c>
      <c r="S28" s="20"/>
      <c r="T28" s="20"/>
      <c r="U28" s="20"/>
      <c r="V28" s="20"/>
      <c r="W28" s="20">
        <v>-4323181</v>
      </c>
      <c r="X28" s="20">
        <v>-4792671</v>
      </c>
      <c r="Y28" s="20">
        <v>469490</v>
      </c>
      <c r="Z28" s="21">
        <v>-9.7959989325367847</v>
      </c>
      <c r="AA28" s="22">
        <v>-6390225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-3404606</v>
      </c>
      <c r="D30" s="26">
        <f t="shared" ref="D30:Y30" si="1">SUM(D21:D29)</f>
        <v>0</v>
      </c>
      <c r="E30" s="27">
        <f t="shared" si="1"/>
        <v>-6390225</v>
      </c>
      <c r="F30" s="28">
        <f t="shared" si="1"/>
        <v>-6390225</v>
      </c>
      <c r="G30" s="28">
        <f t="shared" si="1"/>
        <v>0</v>
      </c>
      <c r="H30" s="28">
        <f t="shared" si="1"/>
        <v>0</v>
      </c>
      <c r="I30" s="28">
        <f t="shared" si="1"/>
        <v>-645825</v>
      </c>
      <c r="J30" s="28">
        <f t="shared" si="1"/>
        <v>-645825</v>
      </c>
      <c r="K30" s="28">
        <f t="shared" si="1"/>
        <v>-204742</v>
      </c>
      <c r="L30" s="28">
        <f t="shared" si="1"/>
        <v>-848593</v>
      </c>
      <c r="M30" s="28">
        <f t="shared" si="1"/>
        <v>-1093771</v>
      </c>
      <c r="N30" s="28">
        <f t="shared" si="1"/>
        <v>-2147106</v>
      </c>
      <c r="O30" s="28">
        <f t="shared" si="1"/>
        <v>-400087</v>
      </c>
      <c r="P30" s="28">
        <f t="shared" si="1"/>
        <v>-215124</v>
      </c>
      <c r="Q30" s="28">
        <f t="shared" si="1"/>
        <v>-915039</v>
      </c>
      <c r="R30" s="28">
        <f t="shared" si="1"/>
        <v>-1530250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-4323181</v>
      </c>
      <c r="X30" s="28">
        <f t="shared" si="1"/>
        <v>-4792671</v>
      </c>
      <c r="Y30" s="28">
        <f t="shared" si="1"/>
        <v>469490</v>
      </c>
      <c r="Z30" s="29">
        <f>+IF(X30&lt;&gt;0,+(Y30/X30)*100,0)</f>
        <v>-9.7959989325367847</v>
      </c>
      <c r="AA30" s="30">
        <f>SUM(AA21:AA29)</f>
        <v>-6390225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-3905674</v>
      </c>
      <c r="D41" s="32">
        <f>+D17+D30+D39</f>
        <v>0</v>
      </c>
      <c r="E41" s="33">
        <f t="shared" si="3"/>
        <v>3894735</v>
      </c>
      <c r="F41" s="34">
        <f t="shared" si="3"/>
        <v>3894735</v>
      </c>
      <c r="G41" s="34">
        <f t="shared" si="3"/>
        <v>2132</v>
      </c>
      <c r="H41" s="34">
        <f t="shared" si="3"/>
        <v>-29359</v>
      </c>
      <c r="I41" s="34">
        <f t="shared" si="3"/>
        <v>-701629</v>
      </c>
      <c r="J41" s="34">
        <f t="shared" si="3"/>
        <v>-728856</v>
      </c>
      <c r="K41" s="34">
        <f t="shared" si="3"/>
        <v>-366210</v>
      </c>
      <c r="L41" s="34">
        <f t="shared" si="3"/>
        <v>-851814</v>
      </c>
      <c r="M41" s="34">
        <f t="shared" si="3"/>
        <v>-1103604</v>
      </c>
      <c r="N41" s="34">
        <f t="shared" si="3"/>
        <v>-2321628</v>
      </c>
      <c r="O41" s="34">
        <f t="shared" si="3"/>
        <v>-400871</v>
      </c>
      <c r="P41" s="34">
        <f t="shared" si="3"/>
        <v>-226492</v>
      </c>
      <c r="Q41" s="34">
        <f t="shared" si="3"/>
        <v>-928688</v>
      </c>
      <c r="R41" s="34">
        <f t="shared" si="3"/>
        <v>-1556051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-4606535</v>
      </c>
      <c r="X41" s="34">
        <f t="shared" si="3"/>
        <v>2921049</v>
      </c>
      <c r="Y41" s="34">
        <f t="shared" si="3"/>
        <v>-7527584</v>
      </c>
      <c r="Z41" s="35">
        <f>+IF(X41&lt;&gt;0,+(Y41/X41)*100,0)</f>
        <v>-257.70139425939107</v>
      </c>
      <c r="AA41" s="36">
        <f>+AA17+AA30+AA39</f>
        <v>3894735</v>
      </c>
    </row>
    <row r="42" spans="1:27" x14ac:dyDescent="0.25">
      <c r="A42" s="23" t="s">
        <v>63</v>
      </c>
      <c r="B42" s="17" t="s">
        <v>64</v>
      </c>
      <c r="C42" s="32">
        <v>-2783578</v>
      </c>
      <c r="D42" s="32"/>
      <c r="E42" s="33"/>
      <c r="F42" s="34"/>
      <c r="G42" s="34">
        <v>-6711316</v>
      </c>
      <c r="H42" s="34">
        <f>+G43+H60</f>
        <v>-6709184</v>
      </c>
      <c r="I42" s="34">
        <f>+H43+I60</f>
        <v>-6738543</v>
      </c>
      <c r="J42" s="34">
        <f>+G42</f>
        <v>-6711316</v>
      </c>
      <c r="K42" s="34">
        <f>+I43+K60</f>
        <v>-7440172</v>
      </c>
      <c r="L42" s="34">
        <f>+K43+L60</f>
        <v>-7806382</v>
      </c>
      <c r="M42" s="34">
        <f>+L43+M60</f>
        <v>-8658196</v>
      </c>
      <c r="N42" s="34">
        <f>+K42</f>
        <v>-7440172</v>
      </c>
      <c r="O42" s="34">
        <f>+M43+O60</f>
        <v>-9761800</v>
      </c>
      <c r="P42" s="34">
        <f>+O43+P60</f>
        <v>-10162671</v>
      </c>
      <c r="Q42" s="34">
        <f>+P43+Q60</f>
        <v>-10389163</v>
      </c>
      <c r="R42" s="34">
        <f>+O42</f>
        <v>-9761800</v>
      </c>
      <c r="S42" s="34">
        <f>+Q43+S60</f>
        <v>-11317851</v>
      </c>
      <c r="T42" s="34">
        <f>+S43+T60</f>
        <v>-11317851</v>
      </c>
      <c r="U42" s="34">
        <f>+T43+U60</f>
        <v>-11317851</v>
      </c>
      <c r="V42" s="34">
        <f>+S42</f>
        <v>-11317851</v>
      </c>
      <c r="W42" s="34">
        <f>+G42</f>
        <v>-6711316</v>
      </c>
      <c r="X42" s="34"/>
      <c r="Y42" s="34">
        <f>+W42-X42</f>
        <v>-6711316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-6689252</v>
      </c>
      <c r="D43" s="44">
        <f t="shared" ref="D43:AA43" si="4">+D41+D42</f>
        <v>0</v>
      </c>
      <c r="E43" s="45">
        <f t="shared" si="4"/>
        <v>3894735</v>
      </c>
      <c r="F43" s="46">
        <f t="shared" si="4"/>
        <v>3894735</v>
      </c>
      <c r="G43" s="46">
        <f t="shared" si="4"/>
        <v>-6709184</v>
      </c>
      <c r="H43" s="46">
        <f t="shared" si="4"/>
        <v>-6738543</v>
      </c>
      <c r="I43" s="46">
        <f t="shared" si="4"/>
        <v>-7440172</v>
      </c>
      <c r="J43" s="46">
        <f>+I43</f>
        <v>-7440172</v>
      </c>
      <c r="K43" s="46">
        <f t="shared" si="4"/>
        <v>-7806382</v>
      </c>
      <c r="L43" s="46">
        <f t="shared" si="4"/>
        <v>-8658196</v>
      </c>
      <c r="M43" s="46">
        <f t="shared" si="4"/>
        <v>-9761800</v>
      </c>
      <c r="N43" s="46">
        <f>+M43</f>
        <v>-9761800</v>
      </c>
      <c r="O43" s="46">
        <f t="shared" si="4"/>
        <v>-10162671</v>
      </c>
      <c r="P43" s="46">
        <f t="shared" si="4"/>
        <v>-10389163</v>
      </c>
      <c r="Q43" s="46">
        <f t="shared" si="4"/>
        <v>-11317851</v>
      </c>
      <c r="R43" s="46">
        <f>+Q43</f>
        <v>-11317851</v>
      </c>
      <c r="S43" s="46">
        <f t="shared" si="4"/>
        <v>-11317851</v>
      </c>
      <c r="T43" s="46">
        <f t="shared" si="4"/>
        <v>-11317851</v>
      </c>
      <c r="U43" s="46">
        <f t="shared" si="4"/>
        <v>-11317851</v>
      </c>
      <c r="V43" s="46">
        <f>+U43</f>
        <v>-11317851</v>
      </c>
      <c r="W43" s="46">
        <f>+V43</f>
        <v>-11317851</v>
      </c>
      <c r="X43" s="46">
        <f t="shared" si="4"/>
        <v>2921049</v>
      </c>
      <c r="Y43" s="46">
        <f t="shared" si="4"/>
        <v>-14238900</v>
      </c>
      <c r="Z43" s="47">
        <f>+IF(X43&lt;&gt;0,+(Y43/X43)*100,0)</f>
        <v>-487.45844386725452</v>
      </c>
      <c r="AA43" s="48">
        <f t="shared" si="4"/>
        <v>3894735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-6711316</v>
      </c>
      <c r="J60">
        <v>-6711316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8696</v>
      </c>
      <c r="D7" s="18"/>
      <c r="E7" s="19">
        <v>34183253</v>
      </c>
      <c r="F7" s="20">
        <v>26809551</v>
      </c>
      <c r="G7" s="20"/>
      <c r="H7" s="20">
        <v>4659</v>
      </c>
      <c r="I7" s="20">
        <v>17865</v>
      </c>
      <c r="J7" s="20">
        <v>22524</v>
      </c>
      <c r="K7" s="20"/>
      <c r="L7" s="20"/>
      <c r="M7" s="20"/>
      <c r="N7" s="20"/>
      <c r="O7" s="20"/>
      <c r="P7" s="20">
        <v>1058854</v>
      </c>
      <c r="Q7" s="20">
        <v>1784185</v>
      </c>
      <c r="R7" s="20">
        <v>2843039</v>
      </c>
      <c r="S7" s="20"/>
      <c r="T7" s="20"/>
      <c r="U7" s="20"/>
      <c r="V7" s="20"/>
      <c r="W7" s="20">
        <v>2865563</v>
      </c>
      <c r="X7" s="20">
        <v>22687976</v>
      </c>
      <c r="Y7" s="20">
        <v>-19822413</v>
      </c>
      <c r="Z7" s="21">
        <v>-87.36968427681694</v>
      </c>
      <c r="AA7" s="22">
        <v>26809551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19229774</v>
      </c>
      <c r="D9" s="18"/>
      <c r="E9" s="19">
        <v>9453648</v>
      </c>
      <c r="F9" s="20">
        <v>9453640</v>
      </c>
      <c r="G9" s="20">
        <v>3893465</v>
      </c>
      <c r="H9" s="20"/>
      <c r="I9" s="20"/>
      <c r="J9" s="20">
        <v>3893465</v>
      </c>
      <c r="K9" s="20">
        <v>6817</v>
      </c>
      <c r="L9" s="20"/>
      <c r="M9" s="20">
        <v>3114730</v>
      </c>
      <c r="N9" s="20">
        <v>3121547</v>
      </c>
      <c r="O9" s="20"/>
      <c r="P9" s="20"/>
      <c r="Q9" s="20">
        <v>2336065</v>
      </c>
      <c r="R9" s="20">
        <v>2336065</v>
      </c>
      <c r="S9" s="20"/>
      <c r="T9" s="20"/>
      <c r="U9" s="20"/>
      <c r="V9" s="20"/>
      <c r="W9" s="20">
        <v>9351077</v>
      </c>
      <c r="X9" s="20">
        <v>7090232</v>
      </c>
      <c r="Y9" s="20">
        <v>2260845</v>
      </c>
      <c r="Z9" s="21">
        <v>31.886756314885041</v>
      </c>
      <c r="AA9" s="22">
        <v>9453640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-7063817</v>
      </c>
      <c r="D14" s="18"/>
      <c r="E14" s="19">
        <v>-15320268</v>
      </c>
      <c r="F14" s="20">
        <v>-11879503</v>
      </c>
      <c r="G14" s="20">
        <v>-117833</v>
      </c>
      <c r="H14" s="20">
        <v>-68938</v>
      </c>
      <c r="I14" s="20">
        <v>-119727</v>
      </c>
      <c r="J14" s="20">
        <v>-306498</v>
      </c>
      <c r="K14" s="20">
        <v>-1237737</v>
      </c>
      <c r="L14" s="20">
        <v>-38491</v>
      </c>
      <c r="M14" s="20">
        <v>-1256775</v>
      </c>
      <c r="N14" s="20">
        <v>-2533003</v>
      </c>
      <c r="O14" s="20">
        <v>-5417</v>
      </c>
      <c r="P14" s="20">
        <v>-189486</v>
      </c>
      <c r="Q14" s="20">
        <v>-15062</v>
      </c>
      <c r="R14" s="20">
        <v>-209965</v>
      </c>
      <c r="S14" s="20"/>
      <c r="T14" s="20"/>
      <c r="U14" s="20"/>
      <c r="V14" s="20"/>
      <c r="W14" s="20">
        <v>-3049466</v>
      </c>
      <c r="X14" s="20">
        <v>-10113897</v>
      </c>
      <c r="Y14" s="20">
        <v>7064431</v>
      </c>
      <c r="Z14" s="21">
        <v>-69.848753650546371</v>
      </c>
      <c r="AA14" s="22">
        <v>-11879503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12174653</v>
      </c>
      <c r="D17" s="26">
        <f>SUM(D6:D16)</f>
        <v>0</v>
      </c>
      <c r="E17" s="27">
        <f t="shared" si="0"/>
        <v>28316633</v>
      </c>
      <c r="F17" s="28">
        <f t="shared" si="0"/>
        <v>24383688</v>
      </c>
      <c r="G17" s="28">
        <f t="shared" si="0"/>
        <v>3775632</v>
      </c>
      <c r="H17" s="28">
        <f t="shared" si="0"/>
        <v>-64279</v>
      </c>
      <c r="I17" s="28">
        <f t="shared" si="0"/>
        <v>-101862</v>
      </c>
      <c r="J17" s="28">
        <f t="shared" si="0"/>
        <v>3609491</v>
      </c>
      <c r="K17" s="28">
        <f t="shared" si="0"/>
        <v>-1230920</v>
      </c>
      <c r="L17" s="28">
        <f t="shared" si="0"/>
        <v>-38491</v>
      </c>
      <c r="M17" s="28">
        <f t="shared" si="0"/>
        <v>1857955</v>
      </c>
      <c r="N17" s="28">
        <f t="shared" si="0"/>
        <v>588544</v>
      </c>
      <c r="O17" s="28">
        <f t="shared" si="0"/>
        <v>-5417</v>
      </c>
      <c r="P17" s="28">
        <f t="shared" si="0"/>
        <v>869368</v>
      </c>
      <c r="Q17" s="28">
        <f t="shared" si="0"/>
        <v>4105188</v>
      </c>
      <c r="R17" s="28">
        <f t="shared" si="0"/>
        <v>4969139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9167174</v>
      </c>
      <c r="X17" s="28">
        <f t="shared" si="0"/>
        <v>19664311</v>
      </c>
      <c r="Y17" s="28">
        <f t="shared" si="0"/>
        <v>-10497137</v>
      </c>
      <c r="Z17" s="29">
        <f>+IF(X17&lt;&gt;0,+(Y17/X17)*100,0)</f>
        <v>-53.381666919324047</v>
      </c>
      <c r="AA17" s="30">
        <f>SUM(AA6:AA16)</f>
        <v>24383688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-2461488</v>
      </c>
      <c r="D28" s="18"/>
      <c r="E28" s="19"/>
      <c r="F28" s="20">
        <v>-2795251</v>
      </c>
      <c r="G28" s="20"/>
      <c r="H28" s="20">
        <v>-1512250</v>
      </c>
      <c r="I28" s="20"/>
      <c r="J28" s="20">
        <v>-1512250</v>
      </c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>
        <v>-1512250</v>
      </c>
      <c r="X28" s="20">
        <v>-1118100</v>
      </c>
      <c r="Y28" s="20">
        <v>-394150</v>
      </c>
      <c r="Z28" s="21">
        <v>35.251766389410605</v>
      </c>
      <c r="AA28" s="22">
        <v>-2795251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-2461488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-2795251</v>
      </c>
      <c r="G30" s="28">
        <f t="shared" si="1"/>
        <v>0</v>
      </c>
      <c r="H30" s="28">
        <f t="shared" si="1"/>
        <v>-1512250</v>
      </c>
      <c r="I30" s="28">
        <f t="shared" si="1"/>
        <v>0</v>
      </c>
      <c r="J30" s="28">
        <f t="shared" si="1"/>
        <v>-1512250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-1512250</v>
      </c>
      <c r="X30" s="28">
        <f t="shared" si="1"/>
        <v>-1118100</v>
      </c>
      <c r="Y30" s="28">
        <f t="shared" si="1"/>
        <v>-394150</v>
      </c>
      <c r="Z30" s="29">
        <f>+IF(X30&lt;&gt;0,+(Y30/X30)*100,0)</f>
        <v>35.251766389410605</v>
      </c>
      <c r="AA30" s="30">
        <f>SUM(AA21:AA29)</f>
        <v>-2795251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9713165</v>
      </c>
      <c r="D41" s="32">
        <f>+D17+D30+D39</f>
        <v>0</v>
      </c>
      <c r="E41" s="33">
        <f t="shared" si="3"/>
        <v>28316633</v>
      </c>
      <c r="F41" s="34">
        <f t="shared" si="3"/>
        <v>21588437</v>
      </c>
      <c r="G41" s="34">
        <f t="shared" si="3"/>
        <v>3775632</v>
      </c>
      <c r="H41" s="34">
        <f t="shared" si="3"/>
        <v>-1576529</v>
      </c>
      <c r="I41" s="34">
        <f t="shared" si="3"/>
        <v>-101862</v>
      </c>
      <c r="J41" s="34">
        <f t="shared" si="3"/>
        <v>2097241</v>
      </c>
      <c r="K41" s="34">
        <f t="shared" si="3"/>
        <v>-1230920</v>
      </c>
      <c r="L41" s="34">
        <f t="shared" si="3"/>
        <v>-38491</v>
      </c>
      <c r="M41" s="34">
        <f t="shared" si="3"/>
        <v>1857955</v>
      </c>
      <c r="N41" s="34">
        <f t="shared" si="3"/>
        <v>588544</v>
      </c>
      <c r="O41" s="34">
        <f t="shared" si="3"/>
        <v>-5417</v>
      </c>
      <c r="P41" s="34">
        <f t="shared" si="3"/>
        <v>869368</v>
      </c>
      <c r="Q41" s="34">
        <f t="shared" si="3"/>
        <v>4105188</v>
      </c>
      <c r="R41" s="34">
        <f t="shared" si="3"/>
        <v>4969139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7654924</v>
      </c>
      <c r="X41" s="34">
        <f t="shared" si="3"/>
        <v>18546211</v>
      </c>
      <c r="Y41" s="34">
        <f t="shared" si="3"/>
        <v>-10891287</v>
      </c>
      <c r="Z41" s="35">
        <f>+IF(X41&lt;&gt;0,+(Y41/X41)*100,0)</f>
        <v>-58.725132589077091</v>
      </c>
      <c r="AA41" s="36">
        <f>+AA17+AA30+AA39</f>
        <v>21588437</v>
      </c>
    </row>
    <row r="42" spans="1:27" x14ac:dyDescent="0.25">
      <c r="A42" s="23" t="s">
        <v>63</v>
      </c>
      <c r="B42" s="17" t="s">
        <v>64</v>
      </c>
      <c r="C42" s="32">
        <v>142729766</v>
      </c>
      <c r="D42" s="32"/>
      <c r="E42" s="33">
        <v>142729765</v>
      </c>
      <c r="F42" s="34">
        <v>177705995</v>
      </c>
      <c r="G42" s="34">
        <v>177705994</v>
      </c>
      <c r="H42" s="34">
        <f>+G43+H60</f>
        <v>181481626</v>
      </c>
      <c r="I42" s="34">
        <f>+H43+I60</f>
        <v>179905097</v>
      </c>
      <c r="J42" s="34">
        <f>+G42</f>
        <v>177705994</v>
      </c>
      <c r="K42" s="34">
        <f>+I43+K60</f>
        <v>179803235</v>
      </c>
      <c r="L42" s="34">
        <f>+K43+L60</f>
        <v>178572315</v>
      </c>
      <c r="M42" s="34">
        <f>+L43+M60</f>
        <v>178533824</v>
      </c>
      <c r="N42" s="34">
        <f>+K42</f>
        <v>179803235</v>
      </c>
      <c r="O42" s="34">
        <f>+M43+O60</f>
        <v>180391779</v>
      </c>
      <c r="P42" s="34">
        <f>+O43+P60</f>
        <v>180386362</v>
      </c>
      <c r="Q42" s="34">
        <f>+P43+Q60</f>
        <v>181255730</v>
      </c>
      <c r="R42" s="34">
        <f>+O42</f>
        <v>180391779</v>
      </c>
      <c r="S42" s="34">
        <f>+Q43+S60</f>
        <v>185360918</v>
      </c>
      <c r="T42" s="34">
        <f>+S43+T60</f>
        <v>185360918</v>
      </c>
      <c r="U42" s="34">
        <f>+T43+U60</f>
        <v>185360918</v>
      </c>
      <c r="V42" s="34">
        <f>+S42</f>
        <v>185360918</v>
      </c>
      <c r="W42" s="34">
        <f>+G42</f>
        <v>177705994</v>
      </c>
      <c r="X42" s="34">
        <v>177705995</v>
      </c>
      <c r="Y42" s="34">
        <f>+W42-X42</f>
        <v>-1</v>
      </c>
      <c r="Z42" s="35">
        <f>+IF(X42&lt;&gt;0,+(Y42/X42)*100,0)</f>
        <v>-5.6272721694054271E-7</v>
      </c>
      <c r="AA42" s="36">
        <v>177705995</v>
      </c>
    </row>
    <row r="43" spans="1:27" x14ac:dyDescent="0.25">
      <c r="A43" s="42" t="s">
        <v>65</v>
      </c>
      <c r="B43" s="43" t="s">
        <v>64</v>
      </c>
      <c r="C43" s="44">
        <f>+C41+C42</f>
        <v>152442931</v>
      </c>
      <c r="D43" s="44">
        <f t="shared" ref="D43:AA43" si="4">+D41+D42</f>
        <v>0</v>
      </c>
      <c r="E43" s="45">
        <f t="shared" si="4"/>
        <v>171046398</v>
      </c>
      <c r="F43" s="46">
        <f t="shared" si="4"/>
        <v>199294432</v>
      </c>
      <c r="G43" s="46">
        <f t="shared" si="4"/>
        <v>181481626</v>
      </c>
      <c r="H43" s="46">
        <f t="shared" si="4"/>
        <v>179905097</v>
      </c>
      <c r="I43" s="46">
        <f t="shared" si="4"/>
        <v>179803235</v>
      </c>
      <c r="J43" s="46">
        <f>+I43</f>
        <v>179803235</v>
      </c>
      <c r="K43" s="46">
        <f t="shared" si="4"/>
        <v>178572315</v>
      </c>
      <c r="L43" s="46">
        <f t="shared" si="4"/>
        <v>178533824</v>
      </c>
      <c r="M43" s="46">
        <f t="shared" si="4"/>
        <v>180391779</v>
      </c>
      <c r="N43" s="46">
        <f>+M43</f>
        <v>180391779</v>
      </c>
      <c r="O43" s="46">
        <f t="shared" si="4"/>
        <v>180386362</v>
      </c>
      <c r="P43" s="46">
        <f t="shared" si="4"/>
        <v>181255730</v>
      </c>
      <c r="Q43" s="46">
        <f t="shared" si="4"/>
        <v>185360918</v>
      </c>
      <c r="R43" s="46">
        <f>+Q43</f>
        <v>185360918</v>
      </c>
      <c r="S43" s="46">
        <f t="shared" si="4"/>
        <v>185360918</v>
      </c>
      <c r="T43" s="46">
        <f t="shared" si="4"/>
        <v>185360918</v>
      </c>
      <c r="U43" s="46">
        <f t="shared" si="4"/>
        <v>185360918</v>
      </c>
      <c r="V43" s="46">
        <f>+U43</f>
        <v>185360918</v>
      </c>
      <c r="W43" s="46">
        <f>+V43</f>
        <v>185360918</v>
      </c>
      <c r="X43" s="46">
        <f t="shared" si="4"/>
        <v>196252206</v>
      </c>
      <c r="Y43" s="46">
        <f t="shared" si="4"/>
        <v>-10891288</v>
      </c>
      <c r="Z43" s="47">
        <f>+IF(X43&lt;&gt;0,+(Y43/X43)*100,0)</f>
        <v>-5.5496385095411362</v>
      </c>
      <c r="AA43" s="48">
        <f t="shared" si="4"/>
        <v>199294432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177705994</v>
      </c>
      <c r="J60">
        <v>177705994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13755265</v>
      </c>
      <c r="D7" s="18"/>
      <c r="E7" s="19">
        <v>24349851</v>
      </c>
      <c r="F7" s="20">
        <v>34729278</v>
      </c>
      <c r="G7" s="20">
        <v>1293787</v>
      </c>
      <c r="H7" s="20">
        <v>1242296</v>
      </c>
      <c r="I7" s="20">
        <v>1238318</v>
      </c>
      <c r="J7" s="20">
        <v>3774401</v>
      </c>
      <c r="K7" s="20">
        <v>1451376</v>
      </c>
      <c r="L7" s="20">
        <v>1320036</v>
      </c>
      <c r="M7" s="20">
        <v>1256928</v>
      </c>
      <c r="N7" s="20">
        <v>4028340</v>
      </c>
      <c r="O7" s="20">
        <v>1406830</v>
      </c>
      <c r="P7" s="20">
        <v>1239196</v>
      </c>
      <c r="Q7" s="20">
        <v>1406163</v>
      </c>
      <c r="R7" s="20">
        <v>4052189</v>
      </c>
      <c r="S7" s="20"/>
      <c r="T7" s="20"/>
      <c r="U7" s="20"/>
      <c r="V7" s="20"/>
      <c r="W7" s="20">
        <v>11854930</v>
      </c>
      <c r="X7" s="20">
        <v>28641813</v>
      </c>
      <c r="Y7" s="20">
        <v>-16786883</v>
      </c>
      <c r="Z7" s="21">
        <v>-58.609708121479599</v>
      </c>
      <c r="AA7" s="22">
        <v>34729278</v>
      </c>
    </row>
    <row r="8" spans="1:27" x14ac:dyDescent="0.25">
      <c r="A8" s="23" t="s">
        <v>36</v>
      </c>
      <c r="B8" s="17" t="s">
        <v>32</v>
      </c>
      <c r="C8" s="18">
        <v>32545</v>
      </c>
      <c r="D8" s="18"/>
      <c r="E8" s="19">
        <v>4532364</v>
      </c>
      <c r="F8" s="20">
        <v>4226317</v>
      </c>
      <c r="G8" s="20">
        <v>2366</v>
      </c>
      <c r="H8" s="20">
        <v>1570</v>
      </c>
      <c r="I8" s="20">
        <v>220</v>
      </c>
      <c r="J8" s="20">
        <v>4156</v>
      </c>
      <c r="K8" s="20"/>
      <c r="L8" s="20"/>
      <c r="M8" s="20"/>
      <c r="N8" s="20"/>
      <c r="O8" s="20"/>
      <c r="P8" s="20"/>
      <c r="Q8" s="20">
        <v>11763</v>
      </c>
      <c r="R8" s="20">
        <v>11763</v>
      </c>
      <c r="S8" s="20"/>
      <c r="T8" s="20"/>
      <c r="U8" s="20"/>
      <c r="V8" s="20"/>
      <c r="W8" s="20">
        <v>15919</v>
      </c>
      <c r="X8" s="20">
        <v>3204019</v>
      </c>
      <c r="Y8" s="20">
        <v>-3188100</v>
      </c>
      <c r="Z8" s="21">
        <v>-99.503155255945742</v>
      </c>
      <c r="AA8" s="22">
        <v>4226317</v>
      </c>
    </row>
    <row r="9" spans="1:27" x14ac:dyDescent="0.25">
      <c r="A9" s="23" t="s">
        <v>37</v>
      </c>
      <c r="B9" s="17" t="s">
        <v>38</v>
      </c>
      <c r="C9" s="18">
        <v>16389866</v>
      </c>
      <c r="D9" s="18"/>
      <c r="E9" s="19">
        <v>16431885</v>
      </c>
      <c r="F9" s="20">
        <v>16431885</v>
      </c>
      <c r="G9" s="20">
        <v>6535574</v>
      </c>
      <c r="H9" s="20"/>
      <c r="I9" s="20"/>
      <c r="J9" s="20">
        <v>6535574</v>
      </c>
      <c r="K9" s="20"/>
      <c r="L9" s="20"/>
      <c r="M9" s="20">
        <v>5685713</v>
      </c>
      <c r="N9" s="20">
        <v>5685713</v>
      </c>
      <c r="O9" s="20">
        <v>98</v>
      </c>
      <c r="P9" s="20">
        <v>36</v>
      </c>
      <c r="Q9" s="20">
        <v>4264194</v>
      </c>
      <c r="R9" s="20">
        <v>4264328</v>
      </c>
      <c r="S9" s="20"/>
      <c r="T9" s="20"/>
      <c r="U9" s="20"/>
      <c r="V9" s="20"/>
      <c r="W9" s="20">
        <v>16485615</v>
      </c>
      <c r="X9" s="20">
        <v>16431885</v>
      </c>
      <c r="Y9" s="20">
        <v>53730</v>
      </c>
      <c r="Z9" s="21">
        <v>0.32698622221370222</v>
      </c>
      <c r="AA9" s="22">
        <v>16431885</v>
      </c>
    </row>
    <row r="10" spans="1:27" x14ac:dyDescent="0.25">
      <c r="A10" s="23" t="s">
        <v>39</v>
      </c>
      <c r="B10" s="17" t="s">
        <v>38</v>
      </c>
      <c r="C10" s="18">
        <v>47794012</v>
      </c>
      <c r="D10" s="18"/>
      <c r="E10" s="19">
        <v>22927916</v>
      </c>
      <c r="F10" s="20">
        <v>36996855</v>
      </c>
      <c r="G10" s="20">
        <v>8205000</v>
      </c>
      <c r="H10" s="20"/>
      <c r="I10" s="20">
        <v>1000000</v>
      </c>
      <c r="J10" s="20">
        <v>9205000</v>
      </c>
      <c r="K10" s="20">
        <v>6203000</v>
      </c>
      <c r="L10" s="20"/>
      <c r="M10" s="20">
        <v>700000</v>
      </c>
      <c r="N10" s="20">
        <v>6903000</v>
      </c>
      <c r="O10" s="20"/>
      <c r="P10" s="20"/>
      <c r="Q10" s="20">
        <v>14182742</v>
      </c>
      <c r="R10" s="20">
        <v>14182742</v>
      </c>
      <c r="S10" s="20"/>
      <c r="T10" s="20"/>
      <c r="U10" s="20"/>
      <c r="V10" s="20"/>
      <c r="W10" s="20">
        <v>30290742</v>
      </c>
      <c r="X10" s="20">
        <v>29063067</v>
      </c>
      <c r="Y10" s="20">
        <v>1227675</v>
      </c>
      <c r="Z10" s="21">
        <v>4.2241756522117919</v>
      </c>
      <c r="AA10" s="22">
        <v>36996855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-17276738</v>
      </c>
      <c r="D14" s="18"/>
      <c r="E14" s="19">
        <v>-33009391</v>
      </c>
      <c r="F14" s="20">
        <v>-43209398</v>
      </c>
      <c r="G14" s="20">
        <v>-1153281</v>
      </c>
      <c r="H14" s="20">
        <v>-966007</v>
      </c>
      <c r="I14" s="20">
        <v>-993265</v>
      </c>
      <c r="J14" s="20">
        <v>-3112553</v>
      </c>
      <c r="K14" s="20">
        <v>-1148903</v>
      </c>
      <c r="L14" s="20">
        <v>-731393</v>
      </c>
      <c r="M14" s="20">
        <v>-1436201</v>
      </c>
      <c r="N14" s="20">
        <v>-3316497</v>
      </c>
      <c r="O14" s="20">
        <v>-1324038</v>
      </c>
      <c r="P14" s="20">
        <v>-1164348</v>
      </c>
      <c r="Q14" s="20">
        <v>-1480599</v>
      </c>
      <c r="R14" s="20">
        <v>-3968985</v>
      </c>
      <c r="S14" s="20"/>
      <c r="T14" s="20"/>
      <c r="U14" s="20"/>
      <c r="V14" s="20"/>
      <c r="W14" s="20">
        <v>-10398035</v>
      </c>
      <c r="X14" s="20">
        <v>-35591710</v>
      </c>
      <c r="Y14" s="20">
        <v>25193675</v>
      </c>
      <c r="Z14" s="21">
        <v>-70.785233415309364</v>
      </c>
      <c r="AA14" s="22">
        <v>-43209398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60694950</v>
      </c>
      <c r="D17" s="26">
        <f>SUM(D6:D16)</f>
        <v>0</v>
      </c>
      <c r="E17" s="27">
        <f t="shared" si="0"/>
        <v>35232625</v>
      </c>
      <c r="F17" s="28">
        <f t="shared" si="0"/>
        <v>49174937</v>
      </c>
      <c r="G17" s="28">
        <f t="shared" si="0"/>
        <v>14883446</v>
      </c>
      <c r="H17" s="28">
        <f t="shared" si="0"/>
        <v>277859</v>
      </c>
      <c r="I17" s="28">
        <f t="shared" si="0"/>
        <v>1245273</v>
      </c>
      <c r="J17" s="28">
        <f t="shared" si="0"/>
        <v>16406578</v>
      </c>
      <c r="K17" s="28">
        <f t="shared" si="0"/>
        <v>6505473</v>
      </c>
      <c r="L17" s="28">
        <f t="shared" si="0"/>
        <v>588643</v>
      </c>
      <c r="M17" s="28">
        <f t="shared" si="0"/>
        <v>6206440</v>
      </c>
      <c r="N17" s="28">
        <f t="shared" si="0"/>
        <v>13300556</v>
      </c>
      <c r="O17" s="28">
        <f t="shared" si="0"/>
        <v>82890</v>
      </c>
      <c r="P17" s="28">
        <f t="shared" si="0"/>
        <v>74884</v>
      </c>
      <c r="Q17" s="28">
        <f t="shared" si="0"/>
        <v>18384263</v>
      </c>
      <c r="R17" s="28">
        <f t="shared" si="0"/>
        <v>18542037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48249171</v>
      </c>
      <c r="X17" s="28">
        <f t="shared" si="0"/>
        <v>41749074</v>
      </c>
      <c r="Y17" s="28">
        <f t="shared" si="0"/>
        <v>6500097</v>
      </c>
      <c r="Z17" s="29">
        <f>+IF(X17&lt;&gt;0,+(Y17/X17)*100,0)</f>
        <v>15.569439935362398</v>
      </c>
      <c r="AA17" s="30">
        <f>SUM(AA6:AA16)</f>
        <v>49174937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-90173595</v>
      </c>
      <c r="D28" s="18"/>
      <c r="E28" s="19">
        <v>-55345733</v>
      </c>
      <c r="F28" s="20">
        <v>-73146383</v>
      </c>
      <c r="G28" s="20">
        <v>-6455263</v>
      </c>
      <c r="H28" s="20">
        <v>-1810847</v>
      </c>
      <c r="I28" s="20">
        <v>-5693458</v>
      </c>
      <c r="J28" s="20">
        <v>-13959568</v>
      </c>
      <c r="K28" s="20">
        <v>-4570910</v>
      </c>
      <c r="L28" s="20">
        <v>-235326</v>
      </c>
      <c r="M28" s="20">
        <v>-7820954</v>
      </c>
      <c r="N28" s="20">
        <v>-12627190</v>
      </c>
      <c r="O28" s="20">
        <v>-2866446</v>
      </c>
      <c r="P28" s="20">
        <v>-7538150</v>
      </c>
      <c r="Q28" s="20">
        <v>-4418246</v>
      </c>
      <c r="R28" s="20">
        <v>-14822842</v>
      </c>
      <c r="S28" s="20"/>
      <c r="T28" s="20"/>
      <c r="U28" s="20"/>
      <c r="V28" s="20"/>
      <c r="W28" s="20">
        <v>-41409600</v>
      </c>
      <c r="X28" s="20">
        <v>-57108125</v>
      </c>
      <c r="Y28" s="20">
        <v>15698525</v>
      </c>
      <c r="Z28" s="21">
        <v>-27.489126984995565</v>
      </c>
      <c r="AA28" s="22">
        <v>-73146383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-90173595</v>
      </c>
      <c r="D30" s="26">
        <f t="shared" ref="D30:Y30" si="1">SUM(D21:D29)</f>
        <v>0</v>
      </c>
      <c r="E30" s="27">
        <f t="shared" si="1"/>
        <v>-55345733</v>
      </c>
      <c r="F30" s="28">
        <f t="shared" si="1"/>
        <v>-73146383</v>
      </c>
      <c r="G30" s="28">
        <f t="shared" si="1"/>
        <v>-6455263</v>
      </c>
      <c r="H30" s="28">
        <f t="shared" si="1"/>
        <v>-1810847</v>
      </c>
      <c r="I30" s="28">
        <f t="shared" si="1"/>
        <v>-5693458</v>
      </c>
      <c r="J30" s="28">
        <f t="shared" si="1"/>
        <v>-13959568</v>
      </c>
      <c r="K30" s="28">
        <f t="shared" si="1"/>
        <v>-4570910</v>
      </c>
      <c r="L30" s="28">
        <f t="shared" si="1"/>
        <v>-235326</v>
      </c>
      <c r="M30" s="28">
        <f t="shared" si="1"/>
        <v>-7820954</v>
      </c>
      <c r="N30" s="28">
        <f t="shared" si="1"/>
        <v>-12627190</v>
      </c>
      <c r="O30" s="28">
        <f t="shared" si="1"/>
        <v>-2866446</v>
      </c>
      <c r="P30" s="28">
        <f t="shared" si="1"/>
        <v>-7538150</v>
      </c>
      <c r="Q30" s="28">
        <f t="shared" si="1"/>
        <v>-4418246</v>
      </c>
      <c r="R30" s="28">
        <f t="shared" si="1"/>
        <v>-14822842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-41409600</v>
      </c>
      <c r="X30" s="28">
        <f t="shared" si="1"/>
        <v>-57108125</v>
      </c>
      <c r="Y30" s="28">
        <f t="shared" si="1"/>
        <v>15698525</v>
      </c>
      <c r="Z30" s="29">
        <f>+IF(X30&lt;&gt;0,+(Y30/X30)*100,0)</f>
        <v>-27.489126984995565</v>
      </c>
      <c r="AA30" s="30">
        <f>SUM(AA21:AA29)</f>
        <v>-73146383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-3031</v>
      </c>
      <c r="D36" s="18"/>
      <c r="E36" s="19"/>
      <c r="F36" s="20"/>
      <c r="G36" s="20">
        <v>-419</v>
      </c>
      <c r="H36" s="37">
        <v>-789</v>
      </c>
      <c r="I36" s="37">
        <v>-750</v>
      </c>
      <c r="J36" s="37">
        <v>-1958</v>
      </c>
      <c r="K36" s="20"/>
      <c r="L36" s="20"/>
      <c r="M36" s="20">
        <v>-1500</v>
      </c>
      <c r="N36" s="20">
        <v>-1500</v>
      </c>
      <c r="O36" s="37">
        <v>-89</v>
      </c>
      <c r="P36" s="37">
        <v>-366</v>
      </c>
      <c r="Q36" s="37">
        <v>-472</v>
      </c>
      <c r="R36" s="20">
        <v>-927</v>
      </c>
      <c r="S36" s="20"/>
      <c r="T36" s="20"/>
      <c r="U36" s="20"/>
      <c r="V36" s="37"/>
      <c r="W36" s="37">
        <v>-4385</v>
      </c>
      <c r="X36" s="37"/>
      <c r="Y36" s="20">
        <v>-4385</v>
      </c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-3031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-419</v>
      </c>
      <c r="H39" s="28">
        <f t="shared" si="2"/>
        <v>-789</v>
      </c>
      <c r="I39" s="28">
        <f t="shared" si="2"/>
        <v>-750</v>
      </c>
      <c r="J39" s="28">
        <f t="shared" si="2"/>
        <v>-1958</v>
      </c>
      <c r="K39" s="28">
        <f t="shared" si="2"/>
        <v>0</v>
      </c>
      <c r="L39" s="28">
        <f t="shared" si="2"/>
        <v>0</v>
      </c>
      <c r="M39" s="28">
        <f t="shared" si="2"/>
        <v>-1500</v>
      </c>
      <c r="N39" s="28">
        <f t="shared" si="2"/>
        <v>-1500</v>
      </c>
      <c r="O39" s="28">
        <f t="shared" si="2"/>
        <v>-89</v>
      </c>
      <c r="P39" s="28">
        <f t="shared" si="2"/>
        <v>-366</v>
      </c>
      <c r="Q39" s="28">
        <f t="shared" si="2"/>
        <v>-472</v>
      </c>
      <c r="R39" s="28">
        <f t="shared" si="2"/>
        <v>-927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-4385</v>
      </c>
      <c r="X39" s="28">
        <f t="shared" si="2"/>
        <v>0</v>
      </c>
      <c r="Y39" s="28">
        <f t="shared" si="2"/>
        <v>-4385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-29481676</v>
      </c>
      <c r="D41" s="32">
        <f>+D17+D30+D39</f>
        <v>0</v>
      </c>
      <c r="E41" s="33">
        <f t="shared" si="3"/>
        <v>-20113108</v>
      </c>
      <c r="F41" s="34">
        <f t="shared" si="3"/>
        <v>-23971446</v>
      </c>
      <c r="G41" s="34">
        <f t="shared" si="3"/>
        <v>8427764</v>
      </c>
      <c r="H41" s="34">
        <f t="shared" si="3"/>
        <v>-1533777</v>
      </c>
      <c r="I41" s="34">
        <f t="shared" si="3"/>
        <v>-4448935</v>
      </c>
      <c r="J41" s="34">
        <f t="shared" si="3"/>
        <v>2445052</v>
      </c>
      <c r="K41" s="34">
        <f t="shared" si="3"/>
        <v>1934563</v>
      </c>
      <c r="L41" s="34">
        <f t="shared" si="3"/>
        <v>353317</v>
      </c>
      <c r="M41" s="34">
        <f t="shared" si="3"/>
        <v>-1616014</v>
      </c>
      <c r="N41" s="34">
        <f t="shared" si="3"/>
        <v>671866</v>
      </c>
      <c r="O41" s="34">
        <f t="shared" si="3"/>
        <v>-2783645</v>
      </c>
      <c r="P41" s="34">
        <f t="shared" si="3"/>
        <v>-7463632</v>
      </c>
      <c r="Q41" s="34">
        <f t="shared" si="3"/>
        <v>13965545</v>
      </c>
      <c r="R41" s="34">
        <f t="shared" si="3"/>
        <v>3718268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6835186</v>
      </c>
      <c r="X41" s="34">
        <f t="shared" si="3"/>
        <v>-15359051</v>
      </c>
      <c r="Y41" s="34">
        <f t="shared" si="3"/>
        <v>22194237</v>
      </c>
      <c r="Z41" s="35">
        <f>+IF(X41&lt;&gt;0,+(Y41/X41)*100,0)</f>
        <v>-144.50265839992326</v>
      </c>
      <c r="AA41" s="36">
        <f>+AA17+AA30+AA39</f>
        <v>-23971446</v>
      </c>
    </row>
    <row r="42" spans="1:27" x14ac:dyDescent="0.25">
      <c r="A42" s="23" t="s">
        <v>63</v>
      </c>
      <c r="B42" s="17" t="s">
        <v>64</v>
      </c>
      <c r="C42" s="32">
        <v>86454969</v>
      </c>
      <c r="D42" s="32"/>
      <c r="E42" s="33">
        <v>86454969</v>
      </c>
      <c r="F42" s="34">
        <v>57034332</v>
      </c>
      <c r="G42" s="34">
        <v>57034333</v>
      </c>
      <c r="H42" s="34">
        <f>+G43+H60</f>
        <v>65462097</v>
      </c>
      <c r="I42" s="34">
        <f>+H43+I60</f>
        <v>63928320</v>
      </c>
      <c r="J42" s="34">
        <f>+G42</f>
        <v>57034333</v>
      </c>
      <c r="K42" s="34">
        <f>+I43+K60</f>
        <v>59479385</v>
      </c>
      <c r="L42" s="34">
        <f>+K43+L60</f>
        <v>61413948</v>
      </c>
      <c r="M42" s="34">
        <f>+L43+M60</f>
        <v>61767265</v>
      </c>
      <c r="N42" s="34">
        <f>+K42</f>
        <v>59479385</v>
      </c>
      <c r="O42" s="34">
        <f>+M43+O60</f>
        <v>60151251</v>
      </c>
      <c r="P42" s="34">
        <f>+O43+P60</f>
        <v>57367606</v>
      </c>
      <c r="Q42" s="34">
        <f>+P43+Q60</f>
        <v>49903974</v>
      </c>
      <c r="R42" s="34">
        <f>+O42</f>
        <v>60151251</v>
      </c>
      <c r="S42" s="34">
        <f>+Q43+S60</f>
        <v>63869519</v>
      </c>
      <c r="T42" s="34">
        <f>+S43+T60</f>
        <v>63869519</v>
      </c>
      <c r="U42" s="34">
        <f>+T43+U60</f>
        <v>63869519</v>
      </c>
      <c r="V42" s="34">
        <f>+S42</f>
        <v>63869519</v>
      </c>
      <c r="W42" s="34">
        <f>+G42</f>
        <v>57034333</v>
      </c>
      <c r="X42" s="34">
        <v>57034332</v>
      </c>
      <c r="Y42" s="34">
        <f>+W42-X42</f>
        <v>1</v>
      </c>
      <c r="Z42" s="35">
        <f>+IF(X42&lt;&gt;0,+(Y42/X42)*100,0)</f>
        <v>1.7533299066253639E-6</v>
      </c>
      <c r="AA42" s="36">
        <v>57034332</v>
      </c>
    </row>
    <row r="43" spans="1:27" x14ac:dyDescent="0.25">
      <c r="A43" s="42" t="s">
        <v>65</v>
      </c>
      <c r="B43" s="43" t="s">
        <v>64</v>
      </c>
      <c r="C43" s="44">
        <f>+C41+C42</f>
        <v>56973293</v>
      </c>
      <c r="D43" s="44">
        <f t="shared" ref="D43:AA43" si="4">+D41+D42</f>
        <v>0</v>
      </c>
      <c r="E43" s="45">
        <f t="shared" si="4"/>
        <v>66341861</v>
      </c>
      <c r="F43" s="46">
        <f t="shared" si="4"/>
        <v>33062886</v>
      </c>
      <c r="G43" s="46">
        <f t="shared" si="4"/>
        <v>65462097</v>
      </c>
      <c r="H43" s="46">
        <f t="shared" si="4"/>
        <v>63928320</v>
      </c>
      <c r="I43" s="46">
        <f t="shared" si="4"/>
        <v>59479385</v>
      </c>
      <c r="J43" s="46">
        <f>+I43</f>
        <v>59479385</v>
      </c>
      <c r="K43" s="46">
        <f t="shared" si="4"/>
        <v>61413948</v>
      </c>
      <c r="L43" s="46">
        <f t="shared" si="4"/>
        <v>61767265</v>
      </c>
      <c r="M43" s="46">
        <f t="shared" si="4"/>
        <v>60151251</v>
      </c>
      <c r="N43" s="46">
        <f>+M43</f>
        <v>60151251</v>
      </c>
      <c r="O43" s="46">
        <f t="shared" si="4"/>
        <v>57367606</v>
      </c>
      <c r="P43" s="46">
        <f t="shared" si="4"/>
        <v>49903974</v>
      </c>
      <c r="Q43" s="46">
        <f t="shared" si="4"/>
        <v>63869519</v>
      </c>
      <c r="R43" s="46">
        <f>+Q43</f>
        <v>63869519</v>
      </c>
      <c r="S43" s="46">
        <f t="shared" si="4"/>
        <v>63869519</v>
      </c>
      <c r="T43" s="46">
        <f t="shared" si="4"/>
        <v>63869519</v>
      </c>
      <c r="U43" s="46">
        <f t="shared" si="4"/>
        <v>63869519</v>
      </c>
      <c r="V43" s="46">
        <f>+U43</f>
        <v>63869519</v>
      </c>
      <c r="W43" s="46">
        <f>+V43</f>
        <v>63869519</v>
      </c>
      <c r="X43" s="46">
        <f t="shared" si="4"/>
        <v>41675281</v>
      </c>
      <c r="Y43" s="46">
        <f t="shared" si="4"/>
        <v>22194238</v>
      </c>
      <c r="Z43" s="47">
        <f>+IF(X43&lt;&gt;0,+(Y43/X43)*100,0)</f>
        <v>53.255161014991117</v>
      </c>
      <c r="AA43" s="48">
        <f t="shared" si="4"/>
        <v>33062886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57034333</v>
      </c>
      <c r="J60">
        <v>57034333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-217923</v>
      </c>
      <c r="D7" s="18"/>
      <c r="E7" s="19">
        <v>4433879</v>
      </c>
      <c r="F7" s="20">
        <v>4433879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3325410</v>
      </c>
      <c r="Y7" s="20">
        <v>-3325410</v>
      </c>
      <c r="Z7" s="21">
        <v>-100</v>
      </c>
      <c r="AA7" s="22">
        <v>4433879</v>
      </c>
    </row>
    <row r="8" spans="1:27" x14ac:dyDescent="0.25">
      <c r="A8" s="23" t="s">
        <v>36</v>
      </c>
      <c r="B8" s="17" t="s">
        <v>32</v>
      </c>
      <c r="C8" s="18">
        <v>-422748</v>
      </c>
      <c r="D8" s="18"/>
      <c r="E8" s="19"/>
      <c r="F8" s="20"/>
      <c r="G8" s="20">
        <v>39425</v>
      </c>
      <c r="H8" s="20">
        <v>46581</v>
      </c>
      <c r="I8" s="20">
        <v>46367</v>
      </c>
      <c r="J8" s="20">
        <v>132373</v>
      </c>
      <c r="K8" s="20">
        <v>46437</v>
      </c>
      <c r="L8" s="20">
        <v>139588</v>
      </c>
      <c r="M8" s="20">
        <v>56790</v>
      </c>
      <c r="N8" s="20">
        <v>242815</v>
      </c>
      <c r="O8" s="20">
        <v>44466</v>
      </c>
      <c r="P8" s="20">
        <v>24274</v>
      </c>
      <c r="Q8" s="20">
        <v>48598</v>
      </c>
      <c r="R8" s="20">
        <v>117338</v>
      </c>
      <c r="S8" s="20"/>
      <c r="T8" s="20"/>
      <c r="U8" s="20"/>
      <c r="V8" s="20"/>
      <c r="W8" s="20">
        <v>492526</v>
      </c>
      <c r="X8" s="20"/>
      <c r="Y8" s="20">
        <v>492526</v>
      </c>
      <c r="Z8" s="21"/>
      <c r="AA8" s="22"/>
    </row>
    <row r="9" spans="1:27" x14ac:dyDescent="0.25">
      <c r="A9" s="23" t="s">
        <v>37</v>
      </c>
      <c r="B9" s="17" t="s">
        <v>38</v>
      </c>
      <c r="C9" s="18">
        <v>13355396</v>
      </c>
      <c r="D9" s="18"/>
      <c r="E9" s="19">
        <v>8918433</v>
      </c>
      <c r="F9" s="20">
        <v>8918433</v>
      </c>
      <c r="G9" s="20"/>
      <c r="H9" s="20">
        <v>4946697</v>
      </c>
      <c r="I9" s="20"/>
      <c r="J9" s="20">
        <v>4946697</v>
      </c>
      <c r="K9" s="20"/>
      <c r="L9" s="20"/>
      <c r="M9" s="20">
        <v>3957145</v>
      </c>
      <c r="N9" s="20">
        <v>3957145</v>
      </c>
      <c r="O9" s="20"/>
      <c r="P9" s="20"/>
      <c r="Q9" s="20">
        <v>2968076</v>
      </c>
      <c r="R9" s="20">
        <v>2968076</v>
      </c>
      <c r="S9" s="20"/>
      <c r="T9" s="20"/>
      <c r="U9" s="20"/>
      <c r="V9" s="20"/>
      <c r="W9" s="20">
        <v>11871918</v>
      </c>
      <c r="X9" s="20">
        <v>6688827</v>
      </c>
      <c r="Y9" s="20">
        <v>5183091</v>
      </c>
      <c r="Z9" s="21">
        <v>77.488788392942439</v>
      </c>
      <c r="AA9" s="22">
        <v>8918433</v>
      </c>
    </row>
    <row r="10" spans="1:27" x14ac:dyDescent="0.25">
      <c r="A10" s="23" t="s">
        <v>39</v>
      </c>
      <c r="B10" s="17" t="s">
        <v>38</v>
      </c>
      <c r="C10" s="18">
        <v>-20975246</v>
      </c>
      <c r="D10" s="18"/>
      <c r="E10" s="19">
        <v>4670701</v>
      </c>
      <c r="F10" s="20">
        <v>4670701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3503025</v>
      </c>
      <c r="Y10" s="20">
        <v>-3503025</v>
      </c>
      <c r="Z10" s="21">
        <v>-100</v>
      </c>
      <c r="AA10" s="22">
        <v>4670701</v>
      </c>
    </row>
    <row r="11" spans="1:27" x14ac:dyDescent="0.25">
      <c r="A11" s="23" t="s">
        <v>40</v>
      </c>
      <c r="B11" s="17" t="s">
        <v>32</v>
      </c>
      <c r="C11" s="18"/>
      <c r="D11" s="18"/>
      <c r="E11" s="19">
        <v>2105166</v>
      </c>
      <c r="F11" s="20">
        <v>2105166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>
        <v>176</v>
      </c>
      <c r="R11" s="20">
        <v>176</v>
      </c>
      <c r="S11" s="20"/>
      <c r="T11" s="20"/>
      <c r="U11" s="20"/>
      <c r="V11" s="20"/>
      <c r="W11" s="20">
        <v>176</v>
      </c>
      <c r="X11" s="20">
        <v>1578879</v>
      </c>
      <c r="Y11" s="20">
        <v>-1578703</v>
      </c>
      <c r="Z11" s="21">
        <v>-99.988852850661772</v>
      </c>
      <c r="AA11" s="22">
        <v>2105166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-1074598</v>
      </c>
      <c r="D14" s="18"/>
      <c r="E14" s="19">
        <v>-8801895</v>
      </c>
      <c r="F14" s="20">
        <v>-8801895</v>
      </c>
      <c r="G14" s="20"/>
      <c r="H14" s="20">
        <v>-1091305</v>
      </c>
      <c r="I14" s="20">
        <v>-30423</v>
      </c>
      <c r="J14" s="20">
        <v>-1121728</v>
      </c>
      <c r="K14" s="20">
        <v>-79000</v>
      </c>
      <c r="L14" s="20">
        <v>-25870</v>
      </c>
      <c r="M14" s="20"/>
      <c r="N14" s="20">
        <v>-104870</v>
      </c>
      <c r="O14" s="20"/>
      <c r="P14" s="20"/>
      <c r="Q14" s="20"/>
      <c r="R14" s="20"/>
      <c r="S14" s="20"/>
      <c r="T14" s="20"/>
      <c r="U14" s="20"/>
      <c r="V14" s="20"/>
      <c r="W14" s="20">
        <v>-1226598</v>
      </c>
      <c r="X14" s="20">
        <v>-6601410</v>
      </c>
      <c r="Y14" s="20">
        <v>5374812</v>
      </c>
      <c r="Z14" s="21">
        <v>-81.419151363117876</v>
      </c>
      <c r="AA14" s="22">
        <v>-8801895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-9335119</v>
      </c>
      <c r="D17" s="26">
        <f>SUM(D6:D16)</f>
        <v>0</v>
      </c>
      <c r="E17" s="27">
        <f t="shared" si="0"/>
        <v>11326284</v>
      </c>
      <c r="F17" s="28">
        <f t="shared" si="0"/>
        <v>11326284</v>
      </c>
      <c r="G17" s="28">
        <f t="shared" si="0"/>
        <v>39425</v>
      </c>
      <c r="H17" s="28">
        <f t="shared" si="0"/>
        <v>3901973</v>
      </c>
      <c r="I17" s="28">
        <f t="shared" si="0"/>
        <v>15944</v>
      </c>
      <c r="J17" s="28">
        <f t="shared" si="0"/>
        <v>3957342</v>
      </c>
      <c r="K17" s="28">
        <f t="shared" si="0"/>
        <v>-32563</v>
      </c>
      <c r="L17" s="28">
        <f t="shared" si="0"/>
        <v>113718</v>
      </c>
      <c r="M17" s="28">
        <f t="shared" si="0"/>
        <v>4013935</v>
      </c>
      <c r="N17" s="28">
        <f t="shared" si="0"/>
        <v>4095090</v>
      </c>
      <c r="O17" s="28">
        <f t="shared" si="0"/>
        <v>44466</v>
      </c>
      <c r="P17" s="28">
        <f t="shared" si="0"/>
        <v>24274</v>
      </c>
      <c r="Q17" s="28">
        <f t="shared" si="0"/>
        <v>3016850</v>
      </c>
      <c r="R17" s="28">
        <f t="shared" si="0"/>
        <v>3085590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11138022</v>
      </c>
      <c r="X17" s="28">
        <f t="shared" si="0"/>
        <v>8494731</v>
      </c>
      <c r="Y17" s="28">
        <f t="shared" si="0"/>
        <v>2643291</v>
      </c>
      <c r="Z17" s="29">
        <f>+IF(X17&lt;&gt;0,+(Y17/X17)*100,0)</f>
        <v>31.116829950236212</v>
      </c>
      <c r="AA17" s="30">
        <f>SUM(AA6:AA16)</f>
        <v>11326284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-6649324</v>
      </c>
      <c r="D28" s="18"/>
      <c r="E28" s="19">
        <v>-19830808</v>
      </c>
      <c r="F28" s="20">
        <v>-19830808</v>
      </c>
      <c r="G28" s="20">
        <v>-4012340</v>
      </c>
      <c r="H28" s="20">
        <v>-1605717</v>
      </c>
      <c r="I28" s="20">
        <v>-1086897</v>
      </c>
      <c r="J28" s="20">
        <v>-6704954</v>
      </c>
      <c r="K28" s="20">
        <v>-4397388</v>
      </c>
      <c r="L28" s="20">
        <v>-2398738</v>
      </c>
      <c r="M28" s="20">
        <v>-2706065</v>
      </c>
      <c r="N28" s="20">
        <v>-9502191</v>
      </c>
      <c r="O28" s="20"/>
      <c r="P28" s="20">
        <v>-592860</v>
      </c>
      <c r="Q28" s="20"/>
      <c r="R28" s="20">
        <v>-592860</v>
      </c>
      <c r="S28" s="20"/>
      <c r="T28" s="20"/>
      <c r="U28" s="20"/>
      <c r="V28" s="20"/>
      <c r="W28" s="20">
        <v>-16800005</v>
      </c>
      <c r="X28" s="20">
        <v>-14873121</v>
      </c>
      <c r="Y28" s="20">
        <v>-1926884</v>
      </c>
      <c r="Z28" s="21">
        <v>12.955478544146853</v>
      </c>
      <c r="AA28" s="22">
        <v>-19830808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-6649324</v>
      </c>
      <c r="D30" s="26">
        <f t="shared" ref="D30:Y30" si="1">SUM(D21:D29)</f>
        <v>0</v>
      </c>
      <c r="E30" s="27">
        <f t="shared" si="1"/>
        <v>-19830808</v>
      </c>
      <c r="F30" s="28">
        <f t="shared" si="1"/>
        <v>-19830808</v>
      </c>
      <c r="G30" s="28">
        <f t="shared" si="1"/>
        <v>-4012340</v>
      </c>
      <c r="H30" s="28">
        <f t="shared" si="1"/>
        <v>-1605717</v>
      </c>
      <c r="I30" s="28">
        <f t="shared" si="1"/>
        <v>-1086897</v>
      </c>
      <c r="J30" s="28">
        <f t="shared" si="1"/>
        <v>-6704954</v>
      </c>
      <c r="K30" s="28">
        <f t="shared" si="1"/>
        <v>-4397388</v>
      </c>
      <c r="L30" s="28">
        <f t="shared" si="1"/>
        <v>-2398738</v>
      </c>
      <c r="M30" s="28">
        <f t="shared" si="1"/>
        <v>-2706065</v>
      </c>
      <c r="N30" s="28">
        <f t="shared" si="1"/>
        <v>-9502191</v>
      </c>
      <c r="O30" s="28">
        <f t="shared" si="1"/>
        <v>0</v>
      </c>
      <c r="P30" s="28">
        <f t="shared" si="1"/>
        <v>-592860</v>
      </c>
      <c r="Q30" s="28">
        <f t="shared" si="1"/>
        <v>0</v>
      </c>
      <c r="R30" s="28">
        <f t="shared" si="1"/>
        <v>-592860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-16800005</v>
      </c>
      <c r="X30" s="28">
        <f t="shared" si="1"/>
        <v>-14873121</v>
      </c>
      <c r="Y30" s="28">
        <f t="shared" si="1"/>
        <v>-1926884</v>
      </c>
      <c r="Z30" s="29">
        <f>+IF(X30&lt;&gt;0,+(Y30/X30)*100,0)</f>
        <v>12.955478544146853</v>
      </c>
      <c r="AA30" s="30">
        <f>SUM(AA21:AA29)</f>
        <v>-19830808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-15984443</v>
      </c>
      <c r="D41" s="32">
        <f>+D17+D30+D39</f>
        <v>0</v>
      </c>
      <c r="E41" s="33">
        <f t="shared" si="3"/>
        <v>-8504524</v>
      </c>
      <c r="F41" s="34">
        <f t="shared" si="3"/>
        <v>-8504524</v>
      </c>
      <c r="G41" s="34">
        <f t="shared" si="3"/>
        <v>-3972915</v>
      </c>
      <c r="H41" s="34">
        <f t="shared" si="3"/>
        <v>2296256</v>
      </c>
      <c r="I41" s="34">
        <f t="shared" si="3"/>
        <v>-1070953</v>
      </c>
      <c r="J41" s="34">
        <f t="shared" si="3"/>
        <v>-2747612</v>
      </c>
      <c r="K41" s="34">
        <f t="shared" si="3"/>
        <v>-4429951</v>
      </c>
      <c r="L41" s="34">
        <f t="shared" si="3"/>
        <v>-2285020</v>
      </c>
      <c r="M41" s="34">
        <f t="shared" si="3"/>
        <v>1307870</v>
      </c>
      <c r="N41" s="34">
        <f t="shared" si="3"/>
        <v>-5407101</v>
      </c>
      <c r="O41" s="34">
        <f t="shared" si="3"/>
        <v>44466</v>
      </c>
      <c r="P41" s="34">
        <f t="shared" si="3"/>
        <v>-568586</v>
      </c>
      <c r="Q41" s="34">
        <f t="shared" si="3"/>
        <v>3016850</v>
      </c>
      <c r="R41" s="34">
        <f t="shared" si="3"/>
        <v>2492730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-5661983</v>
      </c>
      <c r="X41" s="34">
        <f t="shared" si="3"/>
        <v>-6378390</v>
      </c>
      <c r="Y41" s="34">
        <f t="shared" si="3"/>
        <v>716407</v>
      </c>
      <c r="Z41" s="35">
        <f>+IF(X41&lt;&gt;0,+(Y41/X41)*100,0)</f>
        <v>-11.231784196325405</v>
      </c>
      <c r="AA41" s="36">
        <f>+AA17+AA30+AA39</f>
        <v>-8504524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-3972915</v>
      </c>
      <c r="I42" s="34">
        <f>+H43+I60</f>
        <v>-1676659</v>
      </c>
      <c r="J42" s="34">
        <f>+G42</f>
        <v>0</v>
      </c>
      <c r="K42" s="34">
        <f>+I43+K60</f>
        <v>-2747612</v>
      </c>
      <c r="L42" s="34">
        <f>+K43+L60</f>
        <v>-7177563</v>
      </c>
      <c r="M42" s="34">
        <f>+L43+M60</f>
        <v>-9462583</v>
      </c>
      <c r="N42" s="34">
        <f>+K42</f>
        <v>-2747612</v>
      </c>
      <c r="O42" s="34">
        <f>+M43+O60</f>
        <v>-8154713</v>
      </c>
      <c r="P42" s="34">
        <f>+O43+P60</f>
        <v>-8110247</v>
      </c>
      <c r="Q42" s="34">
        <f>+P43+Q60</f>
        <v>-8678833</v>
      </c>
      <c r="R42" s="34">
        <f>+O42</f>
        <v>-8154713</v>
      </c>
      <c r="S42" s="34">
        <f>+Q43+S60</f>
        <v>-5661983</v>
      </c>
      <c r="T42" s="34">
        <f>+S43+T60</f>
        <v>-5661983</v>
      </c>
      <c r="U42" s="34">
        <f>+T43+U60</f>
        <v>-5661983</v>
      </c>
      <c r="V42" s="34">
        <f>+S42</f>
        <v>-5661983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-15984443</v>
      </c>
      <c r="D43" s="44">
        <f t="shared" ref="D43:AA43" si="4">+D41+D42</f>
        <v>0</v>
      </c>
      <c r="E43" s="45">
        <f t="shared" si="4"/>
        <v>-8504524</v>
      </c>
      <c r="F43" s="46">
        <f t="shared" si="4"/>
        <v>-8504524</v>
      </c>
      <c r="G43" s="46">
        <f t="shared" si="4"/>
        <v>-3972915</v>
      </c>
      <c r="H43" s="46">
        <f t="shared" si="4"/>
        <v>-1676659</v>
      </c>
      <c r="I43" s="46">
        <f t="shared" si="4"/>
        <v>-2747612</v>
      </c>
      <c r="J43" s="46">
        <f>+I43</f>
        <v>-2747612</v>
      </c>
      <c r="K43" s="46">
        <f t="shared" si="4"/>
        <v>-7177563</v>
      </c>
      <c r="L43" s="46">
        <f t="shared" si="4"/>
        <v>-9462583</v>
      </c>
      <c r="M43" s="46">
        <f t="shared" si="4"/>
        <v>-8154713</v>
      </c>
      <c r="N43" s="46">
        <f>+M43</f>
        <v>-8154713</v>
      </c>
      <c r="O43" s="46">
        <f t="shared" si="4"/>
        <v>-8110247</v>
      </c>
      <c r="P43" s="46">
        <f t="shared" si="4"/>
        <v>-8678833</v>
      </c>
      <c r="Q43" s="46">
        <f t="shared" si="4"/>
        <v>-5661983</v>
      </c>
      <c r="R43" s="46">
        <f>+Q43</f>
        <v>-5661983</v>
      </c>
      <c r="S43" s="46">
        <f t="shared" si="4"/>
        <v>-5661983</v>
      </c>
      <c r="T43" s="46">
        <f t="shared" si="4"/>
        <v>-5661983</v>
      </c>
      <c r="U43" s="46">
        <f t="shared" si="4"/>
        <v>-5661983</v>
      </c>
      <c r="V43" s="46">
        <f>+U43</f>
        <v>-5661983</v>
      </c>
      <c r="W43" s="46">
        <f>+V43</f>
        <v>-5661983</v>
      </c>
      <c r="X43" s="46">
        <f t="shared" si="4"/>
        <v>-6378390</v>
      </c>
      <c r="Y43" s="46">
        <f t="shared" si="4"/>
        <v>716407</v>
      </c>
      <c r="Z43" s="47">
        <f>+IF(X43&lt;&gt;0,+(Y43/X43)*100,0)</f>
        <v>-11.231784196325405</v>
      </c>
      <c r="AA43" s="48">
        <f t="shared" si="4"/>
        <v>-8504524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63116568</v>
      </c>
      <c r="D7" s="18"/>
      <c r="E7" s="19">
        <v>98279028</v>
      </c>
      <c r="F7" s="20">
        <v>84408255</v>
      </c>
      <c r="G7" s="20">
        <v>5469472</v>
      </c>
      <c r="H7" s="20">
        <v>5550397</v>
      </c>
      <c r="I7" s="20">
        <v>6627417</v>
      </c>
      <c r="J7" s="20">
        <v>17647286</v>
      </c>
      <c r="K7" s="20">
        <v>6007770</v>
      </c>
      <c r="L7" s="20">
        <v>5207247</v>
      </c>
      <c r="M7" s="20">
        <v>6231661</v>
      </c>
      <c r="N7" s="20">
        <v>17446678</v>
      </c>
      <c r="O7" s="20">
        <v>5506192</v>
      </c>
      <c r="P7" s="20">
        <v>6453268</v>
      </c>
      <c r="Q7" s="20">
        <v>6348465</v>
      </c>
      <c r="R7" s="20">
        <v>18307925</v>
      </c>
      <c r="S7" s="20"/>
      <c r="T7" s="20"/>
      <c r="U7" s="20"/>
      <c r="V7" s="20"/>
      <c r="W7" s="20">
        <v>53401889</v>
      </c>
      <c r="X7" s="20">
        <v>63306180</v>
      </c>
      <c r="Y7" s="20">
        <v>-9904291</v>
      </c>
      <c r="Z7" s="21">
        <v>-15.645061824927678</v>
      </c>
      <c r="AA7" s="22">
        <v>84408255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14616538</v>
      </c>
      <c r="F9" s="20">
        <v>14616538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10962396</v>
      </c>
      <c r="Y9" s="20">
        <v>-10962396</v>
      </c>
      <c r="Z9" s="21">
        <v>-100</v>
      </c>
      <c r="AA9" s="22">
        <v>14616538</v>
      </c>
    </row>
    <row r="10" spans="1:27" x14ac:dyDescent="0.25">
      <c r="A10" s="23" t="s">
        <v>39</v>
      </c>
      <c r="B10" s="17" t="s">
        <v>38</v>
      </c>
      <c r="C10" s="18">
        <v>10897000</v>
      </c>
      <c r="D10" s="18"/>
      <c r="E10" s="19">
        <v>36265300</v>
      </c>
      <c r="F10" s="20">
        <v>37520830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28140615</v>
      </c>
      <c r="Y10" s="20">
        <v>-28140615</v>
      </c>
      <c r="Z10" s="21">
        <v>-100</v>
      </c>
      <c r="AA10" s="22">
        <v>37520830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11689174</v>
      </c>
      <c r="D14" s="18"/>
      <c r="E14" s="19"/>
      <c r="F14" s="20"/>
      <c r="G14" s="20">
        <v>-2590695</v>
      </c>
      <c r="H14" s="20">
        <v>-387037</v>
      </c>
      <c r="I14" s="20">
        <v>-1077682</v>
      </c>
      <c r="J14" s="20">
        <v>-4055414</v>
      </c>
      <c r="K14" s="20">
        <v>-1227650</v>
      </c>
      <c r="L14" s="20">
        <v>-877537</v>
      </c>
      <c r="M14" s="20">
        <v>-3049263</v>
      </c>
      <c r="N14" s="20">
        <v>-5154450</v>
      </c>
      <c r="O14" s="20">
        <v>-1409323</v>
      </c>
      <c r="P14" s="20">
        <v>-2133540</v>
      </c>
      <c r="Q14" s="20">
        <v>-742709</v>
      </c>
      <c r="R14" s="20">
        <v>-4285572</v>
      </c>
      <c r="S14" s="20"/>
      <c r="T14" s="20"/>
      <c r="U14" s="20"/>
      <c r="V14" s="20"/>
      <c r="W14" s="20">
        <v>-13495436</v>
      </c>
      <c r="X14" s="20"/>
      <c r="Y14" s="20">
        <v>-13495436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85702742</v>
      </c>
      <c r="D17" s="26">
        <f>SUM(D6:D16)</f>
        <v>0</v>
      </c>
      <c r="E17" s="27">
        <f t="shared" si="0"/>
        <v>149160866</v>
      </c>
      <c r="F17" s="28">
        <f t="shared" si="0"/>
        <v>136545623</v>
      </c>
      <c r="G17" s="28">
        <f t="shared" si="0"/>
        <v>2878777</v>
      </c>
      <c r="H17" s="28">
        <f t="shared" si="0"/>
        <v>5163360</v>
      </c>
      <c r="I17" s="28">
        <f t="shared" si="0"/>
        <v>5549735</v>
      </c>
      <c r="J17" s="28">
        <f t="shared" si="0"/>
        <v>13591872</v>
      </c>
      <c r="K17" s="28">
        <f t="shared" si="0"/>
        <v>4780120</v>
      </c>
      <c r="L17" s="28">
        <f t="shared" si="0"/>
        <v>4329710</v>
      </c>
      <c r="M17" s="28">
        <f t="shared" si="0"/>
        <v>3182398</v>
      </c>
      <c r="N17" s="28">
        <f t="shared" si="0"/>
        <v>12292228</v>
      </c>
      <c r="O17" s="28">
        <f t="shared" si="0"/>
        <v>4096869</v>
      </c>
      <c r="P17" s="28">
        <f t="shared" si="0"/>
        <v>4319728</v>
      </c>
      <c r="Q17" s="28">
        <f t="shared" si="0"/>
        <v>5605756</v>
      </c>
      <c r="R17" s="28">
        <f t="shared" si="0"/>
        <v>14022353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39906453</v>
      </c>
      <c r="X17" s="28">
        <f t="shared" si="0"/>
        <v>102409191</v>
      </c>
      <c r="Y17" s="28">
        <f t="shared" si="0"/>
        <v>-62502738</v>
      </c>
      <c r="Z17" s="29">
        <f>+IF(X17&lt;&gt;0,+(Y17/X17)*100,0)</f>
        <v>-61.03235206691555</v>
      </c>
      <c r="AA17" s="30">
        <f>SUM(AA6:AA16)</f>
        <v>136545623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-41178240</v>
      </c>
      <c r="D28" s="18"/>
      <c r="E28" s="19">
        <v>-17871547</v>
      </c>
      <c r="F28" s="20">
        <v>-29235611</v>
      </c>
      <c r="G28" s="20">
        <v>-2476</v>
      </c>
      <c r="H28" s="20">
        <v>-2427310</v>
      </c>
      <c r="I28" s="20">
        <v>-2936163</v>
      </c>
      <c r="J28" s="20">
        <v>-5365949</v>
      </c>
      <c r="K28" s="20">
        <v>-2566738</v>
      </c>
      <c r="L28" s="20">
        <v>-298413</v>
      </c>
      <c r="M28" s="20">
        <v>-1175888</v>
      </c>
      <c r="N28" s="20">
        <v>-4041039</v>
      </c>
      <c r="O28" s="20">
        <v>-1705428</v>
      </c>
      <c r="P28" s="20">
        <v>-1131258</v>
      </c>
      <c r="Q28" s="20">
        <v>-1790046</v>
      </c>
      <c r="R28" s="20">
        <v>-4626732</v>
      </c>
      <c r="S28" s="20"/>
      <c r="T28" s="20"/>
      <c r="U28" s="20"/>
      <c r="V28" s="20"/>
      <c r="W28" s="20">
        <v>-14033720</v>
      </c>
      <c r="X28" s="20">
        <v>-21926637</v>
      </c>
      <c r="Y28" s="20">
        <v>7892917</v>
      </c>
      <c r="Z28" s="21">
        <v>-35.996933775115622</v>
      </c>
      <c r="AA28" s="22">
        <v>-29235611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-41178240</v>
      </c>
      <c r="D30" s="26">
        <f t="shared" ref="D30:Y30" si="1">SUM(D21:D29)</f>
        <v>0</v>
      </c>
      <c r="E30" s="27">
        <f t="shared" si="1"/>
        <v>-17871547</v>
      </c>
      <c r="F30" s="28">
        <f t="shared" si="1"/>
        <v>-29235611</v>
      </c>
      <c r="G30" s="28">
        <f t="shared" si="1"/>
        <v>-2476</v>
      </c>
      <c r="H30" s="28">
        <f t="shared" si="1"/>
        <v>-2427310</v>
      </c>
      <c r="I30" s="28">
        <f t="shared" si="1"/>
        <v>-2936163</v>
      </c>
      <c r="J30" s="28">
        <f t="shared" si="1"/>
        <v>-5365949</v>
      </c>
      <c r="K30" s="28">
        <f t="shared" si="1"/>
        <v>-2566738</v>
      </c>
      <c r="L30" s="28">
        <f t="shared" si="1"/>
        <v>-298413</v>
      </c>
      <c r="M30" s="28">
        <f t="shared" si="1"/>
        <v>-1175888</v>
      </c>
      <c r="N30" s="28">
        <f t="shared" si="1"/>
        <v>-4041039</v>
      </c>
      <c r="O30" s="28">
        <f t="shared" si="1"/>
        <v>-1705428</v>
      </c>
      <c r="P30" s="28">
        <f t="shared" si="1"/>
        <v>-1131258</v>
      </c>
      <c r="Q30" s="28">
        <f t="shared" si="1"/>
        <v>-1790046</v>
      </c>
      <c r="R30" s="28">
        <f t="shared" si="1"/>
        <v>-4626732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-14033720</v>
      </c>
      <c r="X30" s="28">
        <f t="shared" si="1"/>
        <v>-21926637</v>
      </c>
      <c r="Y30" s="28">
        <f t="shared" si="1"/>
        <v>7892917</v>
      </c>
      <c r="Z30" s="29">
        <f>+IF(X30&lt;&gt;0,+(Y30/X30)*100,0)</f>
        <v>-35.996933775115622</v>
      </c>
      <c r="AA30" s="30">
        <f>SUM(AA21:AA29)</f>
        <v>-29235611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44524502</v>
      </c>
      <c r="D41" s="32">
        <f>+D17+D30+D39</f>
        <v>0</v>
      </c>
      <c r="E41" s="33">
        <f t="shared" si="3"/>
        <v>131289319</v>
      </c>
      <c r="F41" s="34">
        <f t="shared" si="3"/>
        <v>107310012</v>
      </c>
      <c r="G41" s="34">
        <f t="shared" si="3"/>
        <v>2876301</v>
      </c>
      <c r="H41" s="34">
        <f t="shared" si="3"/>
        <v>2736050</v>
      </c>
      <c r="I41" s="34">
        <f t="shared" si="3"/>
        <v>2613572</v>
      </c>
      <c r="J41" s="34">
        <f t="shared" si="3"/>
        <v>8225923</v>
      </c>
      <c r="K41" s="34">
        <f t="shared" si="3"/>
        <v>2213382</v>
      </c>
      <c r="L41" s="34">
        <f t="shared" si="3"/>
        <v>4031297</v>
      </c>
      <c r="M41" s="34">
        <f t="shared" si="3"/>
        <v>2006510</v>
      </c>
      <c r="N41" s="34">
        <f t="shared" si="3"/>
        <v>8251189</v>
      </c>
      <c r="O41" s="34">
        <f t="shared" si="3"/>
        <v>2391441</v>
      </c>
      <c r="P41" s="34">
        <f t="shared" si="3"/>
        <v>3188470</v>
      </c>
      <c r="Q41" s="34">
        <f t="shared" si="3"/>
        <v>3815710</v>
      </c>
      <c r="R41" s="34">
        <f t="shared" si="3"/>
        <v>9395621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25872733</v>
      </c>
      <c r="X41" s="34">
        <f t="shared" si="3"/>
        <v>80482554</v>
      </c>
      <c r="Y41" s="34">
        <f t="shared" si="3"/>
        <v>-54609821</v>
      </c>
      <c r="Z41" s="35">
        <f>+IF(X41&lt;&gt;0,+(Y41/X41)*100,0)</f>
        <v>-67.852992090683401</v>
      </c>
      <c r="AA41" s="36">
        <f>+AA17+AA30+AA39</f>
        <v>107310012</v>
      </c>
    </row>
    <row r="42" spans="1:27" x14ac:dyDescent="0.25">
      <c r="A42" s="23" t="s">
        <v>63</v>
      </c>
      <c r="B42" s="17" t="s">
        <v>64</v>
      </c>
      <c r="C42" s="32">
        <v>33455649</v>
      </c>
      <c r="D42" s="32"/>
      <c r="E42" s="33"/>
      <c r="F42" s="34"/>
      <c r="G42" s="34">
        <v>52141407</v>
      </c>
      <c r="H42" s="34">
        <f>+G43+H60</f>
        <v>55017708</v>
      </c>
      <c r="I42" s="34">
        <f>+H43+I60</f>
        <v>57753758</v>
      </c>
      <c r="J42" s="34">
        <f>+G42</f>
        <v>52141407</v>
      </c>
      <c r="K42" s="34">
        <f>+I43+K60</f>
        <v>60367330</v>
      </c>
      <c r="L42" s="34">
        <f>+K43+L60</f>
        <v>62580712</v>
      </c>
      <c r="M42" s="34">
        <f>+L43+M60</f>
        <v>66612009</v>
      </c>
      <c r="N42" s="34">
        <f>+K42</f>
        <v>60367330</v>
      </c>
      <c r="O42" s="34">
        <f>+M43+O60</f>
        <v>68618519</v>
      </c>
      <c r="P42" s="34">
        <f>+O43+P60</f>
        <v>71009960</v>
      </c>
      <c r="Q42" s="34">
        <f>+P43+Q60</f>
        <v>74198430</v>
      </c>
      <c r="R42" s="34">
        <f>+O42</f>
        <v>68618519</v>
      </c>
      <c r="S42" s="34">
        <f>+Q43+S60</f>
        <v>78014140</v>
      </c>
      <c r="T42" s="34">
        <f>+S43+T60</f>
        <v>78014140</v>
      </c>
      <c r="U42" s="34">
        <f>+T43+U60</f>
        <v>78014140</v>
      </c>
      <c r="V42" s="34">
        <f>+S42</f>
        <v>78014140</v>
      </c>
      <c r="W42" s="34">
        <f>+G42</f>
        <v>52141407</v>
      </c>
      <c r="X42" s="34"/>
      <c r="Y42" s="34">
        <f>+W42-X42</f>
        <v>52141407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77980151</v>
      </c>
      <c r="D43" s="44">
        <f t="shared" ref="D43:AA43" si="4">+D41+D42</f>
        <v>0</v>
      </c>
      <c r="E43" s="45">
        <f t="shared" si="4"/>
        <v>131289319</v>
      </c>
      <c r="F43" s="46">
        <f t="shared" si="4"/>
        <v>107310012</v>
      </c>
      <c r="G43" s="46">
        <f t="shared" si="4"/>
        <v>55017708</v>
      </c>
      <c r="H43" s="46">
        <f t="shared" si="4"/>
        <v>57753758</v>
      </c>
      <c r="I43" s="46">
        <f t="shared" si="4"/>
        <v>60367330</v>
      </c>
      <c r="J43" s="46">
        <f>+I43</f>
        <v>60367330</v>
      </c>
      <c r="K43" s="46">
        <f t="shared" si="4"/>
        <v>62580712</v>
      </c>
      <c r="L43" s="46">
        <f t="shared" si="4"/>
        <v>66612009</v>
      </c>
      <c r="M43" s="46">
        <f t="shared" si="4"/>
        <v>68618519</v>
      </c>
      <c r="N43" s="46">
        <f>+M43</f>
        <v>68618519</v>
      </c>
      <c r="O43" s="46">
        <f t="shared" si="4"/>
        <v>71009960</v>
      </c>
      <c r="P43" s="46">
        <f t="shared" si="4"/>
        <v>74198430</v>
      </c>
      <c r="Q43" s="46">
        <f t="shared" si="4"/>
        <v>78014140</v>
      </c>
      <c r="R43" s="46">
        <f>+Q43</f>
        <v>78014140</v>
      </c>
      <c r="S43" s="46">
        <f t="shared" si="4"/>
        <v>78014140</v>
      </c>
      <c r="T43" s="46">
        <f t="shared" si="4"/>
        <v>78014140</v>
      </c>
      <c r="U43" s="46">
        <f t="shared" si="4"/>
        <v>78014140</v>
      </c>
      <c r="V43" s="46">
        <f>+U43</f>
        <v>78014140</v>
      </c>
      <c r="W43" s="46">
        <f>+V43</f>
        <v>78014140</v>
      </c>
      <c r="X43" s="46">
        <f t="shared" si="4"/>
        <v>80482554</v>
      </c>
      <c r="Y43" s="46">
        <f t="shared" si="4"/>
        <v>-2468414</v>
      </c>
      <c r="Z43" s="47">
        <f>+IF(X43&lt;&gt;0,+(Y43/X43)*100,0)</f>
        <v>-3.0670174805834316</v>
      </c>
      <c r="AA43" s="48">
        <f t="shared" si="4"/>
        <v>107310012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52141407</v>
      </c>
      <c r="J60">
        <v>52141407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204913</v>
      </c>
      <c r="D7" s="18"/>
      <c r="E7" s="19"/>
      <c r="F7" s="20"/>
      <c r="G7" s="20"/>
      <c r="H7" s="20">
        <v>20200</v>
      </c>
      <c r="I7" s="20">
        <v>16711</v>
      </c>
      <c r="J7" s="20">
        <v>36911</v>
      </c>
      <c r="K7" s="20">
        <v>17743</v>
      </c>
      <c r="L7" s="20">
        <v>11919</v>
      </c>
      <c r="M7" s="20">
        <v>22386</v>
      </c>
      <c r="N7" s="20">
        <v>52048</v>
      </c>
      <c r="O7" s="20">
        <v>25949</v>
      </c>
      <c r="P7" s="20">
        <v>7087</v>
      </c>
      <c r="Q7" s="20">
        <v>25342</v>
      </c>
      <c r="R7" s="20">
        <v>58378</v>
      </c>
      <c r="S7" s="20"/>
      <c r="T7" s="20"/>
      <c r="U7" s="20"/>
      <c r="V7" s="20"/>
      <c r="W7" s="20">
        <v>147337</v>
      </c>
      <c r="X7" s="20"/>
      <c r="Y7" s="20">
        <v>147337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>
        <v>1846000</v>
      </c>
      <c r="I10" s="20"/>
      <c r="J10" s="20">
        <v>1846000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1846000</v>
      </c>
      <c r="X10" s="20"/>
      <c r="Y10" s="20">
        <v>1846000</v>
      </c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>
        <v>-185509</v>
      </c>
      <c r="I14" s="20">
        <v>-121374</v>
      </c>
      <c r="J14" s="20">
        <v>-306883</v>
      </c>
      <c r="K14" s="20">
        <v>-88620</v>
      </c>
      <c r="L14" s="20">
        <v>-412885</v>
      </c>
      <c r="M14" s="20">
        <v>-121935</v>
      </c>
      <c r="N14" s="20">
        <v>-623440</v>
      </c>
      <c r="O14" s="20">
        <v>-41200</v>
      </c>
      <c r="P14" s="20">
        <v>-172137</v>
      </c>
      <c r="Q14" s="20">
        <v>-346282</v>
      </c>
      <c r="R14" s="20">
        <v>-559619</v>
      </c>
      <c r="S14" s="20"/>
      <c r="T14" s="20"/>
      <c r="U14" s="20"/>
      <c r="V14" s="20"/>
      <c r="W14" s="20">
        <v>-1489942</v>
      </c>
      <c r="X14" s="20"/>
      <c r="Y14" s="20">
        <v>-1489942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204913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1680691</v>
      </c>
      <c r="I17" s="28">
        <f t="shared" si="0"/>
        <v>-104663</v>
      </c>
      <c r="J17" s="28">
        <f t="shared" si="0"/>
        <v>1576028</v>
      </c>
      <c r="K17" s="28">
        <f t="shared" si="0"/>
        <v>-70877</v>
      </c>
      <c r="L17" s="28">
        <f t="shared" si="0"/>
        <v>-400966</v>
      </c>
      <c r="M17" s="28">
        <f t="shared" si="0"/>
        <v>-99549</v>
      </c>
      <c r="N17" s="28">
        <f t="shared" si="0"/>
        <v>-571392</v>
      </c>
      <c r="O17" s="28">
        <f t="shared" si="0"/>
        <v>-15251</v>
      </c>
      <c r="P17" s="28">
        <f t="shared" si="0"/>
        <v>-165050</v>
      </c>
      <c r="Q17" s="28">
        <f t="shared" si="0"/>
        <v>-320940</v>
      </c>
      <c r="R17" s="28">
        <f t="shared" si="0"/>
        <v>-501241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503395</v>
      </c>
      <c r="X17" s="28">
        <f t="shared" si="0"/>
        <v>0</v>
      </c>
      <c r="Y17" s="28">
        <f t="shared" si="0"/>
        <v>503395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>
        <v>-2411745</v>
      </c>
      <c r="I28" s="20">
        <v>-2995164</v>
      </c>
      <c r="J28" s="20">
        <v>-5406909</v>
      </c>
      <c r="K28" s="20">
        <v>-2950007</v>
      </c>
      <c r="L28" s="20">
        <v>-57550</v>
      </c>
      <c r="M28" s="20">
        <v>-5276570</v>
      </c>
      <c r="N28" s="20">
        <v>-8284127</v>
      </c>
      <c r="O28" s="20"/>
      <c r="P28" s="20">
        <v>-644112</v>
      </c>
      <c r="Q28" s="20">
        <v>-1829209</v>
      </c>
      <c r="R28" s="20">
        <v>-2473321</v>
      </c>
      <c r="S28" s="20"/>
      <c r="T28" s="20"/>
      <c r="U28" s="20"/>
      <c r="V28" s="20"/>
      <c r="W28" s="20">
        <v>-16164357</v>
      </c>
      <c r="X28" s="20"/>
      <c r="Y28" s="20">
        <v>-16164357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-2411745</v>
      </c>
      <c r="I30" s="28">
        <f t="shared" si="1"/>
        <v>-2995164</v>
      </c>
      <c r="J30" s="28">
        <f t="shared" si="1"/>
        <v>-5406909</v>
      </c>
      <c r="K30" s="28">
        <f t="shared" si="1"/>
        <v>-2950007</v>
      </c>
      <c r="L30" s="28">
        <f t="shared" si="1"/>
        <v>-57550</v>
      </c>
      <c r="M30" s="28">
        <f t="shared" si="1"/>
        <v>-5276570</v>
      </c>
      <c r="N30" s="28">
        <f t="shared" si="1"/>
        <v>-8284127</v>
      </c>
      <c r="O30" s="28">
        <f t="shared" si="1"/>
        <v>0</v>
      </c>
      <c r="P30" s="28">
        <f t="shared" si="1"/>
        <v>-644112</v>
      </c>
      <c r="Q30" s="28">
        <f t="shared" si="1"/>
        <v>-1829209</v>
      </c>
      <c r="R30" s="28">
        <f t="shared" si="1"/>
        <v>-2473321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-16164357</v>
      </c>
      <c r="X30" s="28">
        <f t="shared" si="1"/>
        <v>0</v>
      </c>
      <c r="Y30" s="28">
        <f t="shared" si="1"/>
        <v>-16164357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204913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-731054</v>
      </c>
      <c r="I41" s="34">
        <f t="shared" si="3"/>
        <v>-3099827</v>
      </c>
      <c r="J41" s="34">
        <f t="shared" si="3"/>
        <v>-3830881</v>
      </c>
      <c r="K41" s="34">
        <f t="shared" si="3"/>
        <v>-3020884</v>
      </c>
      <c r="L41" s="34">
        <f t="shared" si="3"/>
        <v>-458516</v>
      </c>
      <c r="M41" s="34">
        <f t="shared" si="3"/>
        <v>-5376119</v>
      </c>
      <c r="N41" s="34">
        <f t="shared" si="3"/>
        <v>-8855519</v>
      </c>
      <c r="O41" s="34">
        <f t="shared" si="3"/>
        <v>-15251</v>
      </c>
      <c r="P41" s="34">
        <f t="shared" si="3"/>
        <v>-809162</v>
      </c>
      <c r="Q41" s="34">
        <f t="shared" si="3"/>
        <v>-2150149</v>
      </c>
      <c r="R41" s="34">
        <f t="shared" si="3"/>
        <v>-2974562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-15660962</v>
      </c>
      <c r="X41" s="34">
        <f t="shared" si="3"/>
        <v>0</v>
      </c>
      <c r="Y41" s="34">
        <f t="shared" si="3"/>
        <v>-15660962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-731054</v>
      </c>
      <c r="J42" s="34">
        <f>+G42</f>
        <v>0</v>
      </c>
      <c r="K42" s="34">
        <f>+I43+K60</f>
        <v>-3830881</v>
      </c>
      <c r="L42" s="34">
        <f>+K43+L60</f>
        <v>-6851765</v>
      </c>
      <c r="M42" s="34">
        <f>+L43+M60</f>
        <v>-7310281</v>
      </c>
      <c r="N42" s="34">
        <f>+K42</f>
        <v>-3830881</v>
      </c>
      <c r="O42" s="34">
        <f>+M43+O60</f>
        <v>-12686400</v>
      </c>
      <c r="P42" s="34">
        <f>+O43+P60</f>
        <v>-12701651</v>
      </c>
      <c r="Q42" s="34">
        <f>+P43+Q60</f>
        <v>-13510813</v>
      </c>
      <c r="R42" s="34">
        <f>+O42</f>
        <v>-12686400</v>
      </c>
      <c r="S42" s="34">
        <f>+Q43+S60</f>
        <v>-15660962</v>
      </c>
      <c r="T42" s="34">
        <f>+S43+T60</f>
        <v>-15660962</v>
      </c>
      <c r="U42" s="34">
        <f>+T43+U60</f>
        <v>-15660962</v>
      </c>
      <c r="V42" s="34">
        <f>+S42</f>
        <v>-15660962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204913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-731054</v>
      </c>
      <c r="I43" s="46">
        <f t="shared" si="4"/>
        <v>-3830881</v>
      </c>
      <c r="J43" s="46">
        <f>+I43</f>
        <v>-3830881</v>
      </c>
      <c r="K43" s="46">
        <f t="shared" si="4"/>
        <v>-6851765</v>
      </c>
      <c r="L43" s="46">
        <f t="shared" si="4"/>
        <v>-7310281</v>
      </c>
      <c r="M43" s="46">
        <f t="shared" si="4"/>
        <v>-12686400</v>
      </c>
      <c r="N43" s="46">
        <f>+M43</f>
        <v>-12686400</v>
      </c>
      <c r="O43" s="46">
        <f t="shared" si="4"/>
        <v>-12701651</v>
      </c>
      <c r="P43" s="46">
        <f t="shared" si="4"/>
        <v>-13510813</v>
      </c>
      <c r="Q43" s="46">
        <f t="shared" si="4"/>
        <v>-15660962</v>
      </c>
      <c r="R43" s="46">
        <f>+Q43</f>
        <v>-15660962</v>
      </c>
      <c r="S43" s="46">
        <f t="shared" si="4"/>
        <v>-15660962</v>
      </c>
      <c r="T43" s="46">
        <f t="shared" si="4"/>
        <v>-15660962</v>
      </c>
      <c r="U43" s="46">
        <f t="shared" si="4"/>
        <v>-15660962</v>
      </c>
      <c r="V43" s="46">
        <f>+U43</f>
        <v>-15660962</v>
      </c>
      <c r="W43" s="46">
        <f>+V43</f>
        <v>-15660962</v>
      </c>
      <c r="X43" s="46">
        <f t="shared" si="4"/>
        <v>0</v>
      </c>
      <c r="Y43" s="46">
        <f t="shared" si="4"/>
        <v>-15660962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80510</v>
      </c>
      <c r="F8" s="20">
        <v>80510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60381</v>
      </c>
      <c r="Y8" s="20">
        <v>-60381</v>
      </c>
      <c r="Z8" s="21">
        <v>-100</v>
      </c>
      <c r="AA8" s="22">
        <v>80510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80510</v>
      </c>
      <c r="F17" s="28">
        <f t="shared" si="0"/>
        <v>80510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60381</v>
      </c>
      <c r="Y17" s="28">
        <f t="shared" si="0"/>
        <v>-60381</v>
      </c>
      <c r="Z17" s="29">
        <f>+IF(X17&lt;&gt;0,+(Y17/X17)*100,0)</f>
        <v>-100</v>
      </c>
      <c r="AA17" s="30">
        <f>SUM(AA6:AA16)</f>
        <v>80510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80510</v>
      </c>
      <c r="F41" s="34">
        <f t="shared" si="3"/>
        <v>80510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60381</v>
      </c>
      <c r="Y41" s="34">
        <f t="shared" si="3"/>
        <v>-60381</v>
      </c>
      <c r="Z41" s="35">
        <f>+IF(X41&lt;&gt;0,+(Y41/X41)*100,0)</f>
        <v>-100</v>
      </c>
      <c r="AA41" s="36">
        <f>+AA17+AA30+AA39</f>
        <v>80510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80510</v>
      </c>
      <c r="F43" s="46">
        <f t="shared" si="4"/>
        <v>80510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60381</v>
      </c>
      <c r="Y43" s="46">
        <f t="shared" si="4"/>
        <v>-60381</v>
      </c>
      <c r="Z43" s="47">
        <f>+IF(X43&lt;&gt;0,+(Y43/X43)*100,0)</f>
        <v>-100</v>
      </c>
      <c r="AA43" s="48">
        <f t="shared" si="4"/>
        <v>80510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76790738</v>
      </c>
      <c r="F7" s="20">
        <v>76790738</v>
      </c>
      <c r="G7" s="20"/>
      <c r="H7" s="20"/>
      <c r="I7" s="20">
        <v>1835891</v>
      </c>
      <c r="J7" s="20">
        <v>1835891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1835891</v>
      </c>
      <c r="X7" s="20">
        <v>57593052</v>
      </c>
      <c r="Y7" s="20">
        <v>-55757161</v>
      </c>
      <c r="Z7" s="21">
        <v>-96.812304720368004</v>
      </c>
      <c r="AA7" s="22">
        <v>76790738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92521478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-108346157</v>
      </c>
      <c r="D14" s="18"/>
      <c r="E14" s="19">
        <v>-128250184</v>
      </c>
      <c r="F14" s="20">
        <v>-268441800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-201331413</v>
      </c>
      <c r="Y14" s="20">
        <v>201331413</v>
      </c>
      <c r="Z14" s="21">
        <v>-100</v>
      </c>
      <c r="AA14" s="22">
        <v>-268441800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-15824679</v>
      </c>
      <c r="D17" s="26">
        <f>SUM(D6:D16)</f>
        <v>0</v>
      </c>
      <c r="E17" s="27">
        <f t="shared" si="0"/>
        <v>-51459446</v>
      </c>
      <c r="F17" s="28">
        <f t="shared" si="0"/>
        <v>-191651062</v>
      </c>
      <c r="G17" s="28">
        <f t="shared" si="0"/>
        <v>0</v>
      </c>
      <c r="H17" s="28">
        <f t="shared" si="0"/>
        <v>0</v>
      </c>
      <c r="I17" s="28">
        <f t="shared" si="0"/>
        <v>1835891</v>
      </c>
      <c r="J17" s="28">
        <f t="shared" si="0"/>
        <v>1835891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1835891</v>
      </c>
      <c r="X17" s="28">
        <f t="shared" si="0"/>
        <v>-143738361</v>
      </c>
      <c r="Y17" s="28">
        <f t="shared" si="0"/>
        <v>145574252</v>
      </c>
      <c r="Z17" s="29">
        <f>+IF(X17&lt;&gt;0,+(Y17/X17)*100,0)</f>
        <v>-101.27724497985615</v>
      </c>
      <c r="AA17" s="30">
        <f>SUM(AA6:AA16)</f>
        <v>-191651062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-14287731</v>
      </c>
      <c r="F28" s="20">
        <v>-81215140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-60911352</v>
      </c>
      <c r="Y28" s="20">
        <v>60911352</v>
      </c>
      <c r="Z28" s="21">
        <v>-100</v>
      </c>
      <c r="AA28" s="22">
        <v>-81215140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-14287731</v>
      </c>
      <c r="F30" s="28">
        <f t="shared" si="1"/>
        <v>-81215140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-60911352</v>
      </c>
      <c r="Y30" s="28">
        <f t="shared" si="1"/>
        <v>60911352</v>
      </c>
      <c r="Z30" s="29">
        <f>+IF(X30&lt;&gt;0,+(Y30/X30)*100,0)</f>
        <v>-100</v>
      </c>
      <c r="AA30" s="30">
        <f>SUM(AA21:AA29)</f>
        <v>-81215140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-15824679</v>
      </c>
      <c r="D41" s="32">
        <f>+D17+D30+D39</f>
        <v>0</v>
      </c>
      <c r="E41" s="33">
        <f t="shared" si="3"/>
        <v>-65747177</v>
      </c>
      <c r="F41" s="34">
        <f t="shared" si="3"/>
        <v>-272866202</v>
      </c>
      <c r="G41" s="34">
        <f t="shared" si="3"/>
        <v>0</v>
      </c>
      <c r="H41" s="34">
        <f t="shared" si="3"/>
        <v>0</v>
      </c>
      <c r="I41" s="34">
        <f t="shared" si="3"/>
        <v>1835891</v>
      </c>
      <c r="J41" s="34">
        <f t="shared" si="3"/>
        <v>1835891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1835891</v>
      </c>
      <c r="X41" s="34">
        <f t="shared" si="3"/>
        <v>-204649713</v>
      </c>
      <c r="Y41" s="34">
        <f t="shared" si="3"/>
        <v>206485604</v>
      </c>
      <c r="Z41" s="35">
        <f>+IF(X41&lt;&gt;0,+(Y41/X41)*100,0)</f>
        <v>-100.89708945743794</v>
      </c>
      <c r="AA41" s="36">
        <f>+AA17+AA30+AA39</f>
        <v>-272866202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1835891</v>
      </c>
      <c r="L42" s="34">
        <f>+K43+L60</f>
        <v>1835891</v>
      </c>
      <c r="M42" s="34">
        <f>+L43+M60</f>
        <v>1835891</v>
      </c>
      <c r="N42" s="34">
        <f>+K42</f>
        <v>1835891</v>
      </c>
      <c r="O42" s="34">
        <f>+M43+O60</f>
        <v>1835891</v>
      </c>
      <c r="P42" s="34">
        <f>+O43+P60</f>
        <v>1835891</v>
      </c>
      <c r="Q42" s="34">
        <f>+P43+Q60</f>
        <v>1835891</v>
      </c>
      <c r="R42" s="34">
        <f>+O42</f>
        <v>1835891</v>
      </c>
      <c r="S42" s="34">
        <f>+Q43+S60</f>
        <v>1835891</v>
      </c>
      <c r="T42" s="34">
        <f>+S43+T60</f>
        <v>1835891</v>
      </c>
      <c r="U42" s="34">
        <f>+T43+U60</f>
        <v>1835891</v>
      </c>
      <c r="V42" s="34">
        <f>+S42</f>
        <v>1835891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-15824679</v>
      </c>
      <c r="D43" s="44">
        <f t="shared" ref="D43:AA43" si="4">+D41+D42</f>
        <v>0</v>
      </c>
      <c r="E43" s="45">
        <f t="shared" si="4"/>
        <v>-65747177</v>
      </c>
      <c r="F43" s="46">
        <f t="shared" si="4"/>
        <v>-272866202</v>
      </c>
      <c r="G43" s="46">
        <f t="shared" si="4"/>
        <v>0</v>
      </c>
      <c r="H43" s="46">
        <f t="shared" si="4"/>
        <v>0</v>
      </c>
      <c r="I43" s="46">
        <f t="shared" si="4"/>
        <v>1835891</v>
      </c>
      <c r="J43" s="46">
        <f>+I43</f>
        <v>1835891</v>
      </c>
      <c r="K43" s="46">
        <f t="shared" si="4"/>
        <v>1835891</v>
      </c>
      <c r="L43" s="46">
        <f t="shared" si="4"/>
        <v>1835891</v>
      </c>
      <c r="M43" s="46">
        <f t="shared" si="4"/>
        <v>1835891</v>
      </c>
      <c r="N43" s="46">
        <f>+M43</f>
        <v>1835891</v>
      </c>
      <c r="O43" s="46">
        <f t="shared" si="4"/>
        <v>1835891</v>
      </c>
      <c r="P43" s="46">
        <f t="shared" si="4"/>
        <v>1835891</v>
      </c>
      <c r="Q43" s="46">
        <f t="shared" si="4"/>
        <v>1835891</v>
      </c>
      <c r="R43" s="46">
        <f>+Q43</f>
        <v>1835891</v>
      </c>
      <c r="S43" s="46">
        <f t="shared" si="4"/>
        <v>1835891</v>
      </c>
      <c r="T43" s="46">
        <f t="shared" si="4"/>
        <v>1835891</v>
      </c>
      <c r="U43" s="46">
        <f t="shared" si="4"/>
        <v>1835891</v>
      </c>
      <c r="V43" s="46">
        <f>+U43</f>
        <v>1835891</v>
      </c>
      <c r="W43" s="46">
        <f>+V43</f>
        <v>1835891</v>
      </c>
      <c r="X43" s="46">
        <f t="shared" si="4"/>
        <v>-204649713</v>
      </c>
      <c r="Y43" s="46">
        <f t="shared" si="4"/>
        <v>206485604</v>
      </c>
      <c r="Z43" s="47">
        <f>+IF(X43&lt;&gt;0,+(Y43/X43)*100,0)</f>
        <v>-100.89708945743794</v>
      </c>
      <c r="AA43" s="48">
        <f t="shared" si="4"/>
        <v>-272866202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>
        <v>8428157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6321114</v>
      </c>
      <c r="Y10" s="20">
        <v>-6321114</v>
      </c>
      <c r="Z10" s="21">
        <v>-100</v>
      </c>
      <c r="AA10" s="22">
        <v>8428157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8428157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6321114</v>
      </c>
      <c r="Y17" s="28">
        <f t="shared" si="0"/>
        <v>-6321114</v>
      </c>
      <c r="Z17" s="29">
        <f>+IF(X17&lt;&gt;0,+(Y17/X17)*100,0)</f>
        <v>-100</v>
      </c>
      <c r="AA17" s="30">
        <f>SUM(AA6:AA16)</f>
        <v>8428157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-1202660</v>
      </c>
      <c r="D28" s="18"/>
      <c r="E28" s="19">
        <v>-8429000</v>
      </c>
      <c r="F28" s="20"/>
      <c r="G28" s="20">
        <v>-1017361</v>
      </c>
      <c r="H28" s="20"/>
      <c r="I28" s="20">
        <v>-998236</v>
      </c>
      <c r="J28" s="20">
        <v>-2015597</v>
      </c>
      <c r="K28" s="20"/>
      <c r="L28" s="20"/>
      <c r="M28" s="20">
        <v>-989900</v>
      </c>
      <c r="N28" s="20">
        <v>-989900</v>
      </c>
      <c r="O28" s="20"/>
      <c r="P28" s="20">
        <v>-273745</v>
      </c>
      <c r="Q28" s="20"/>
      <c r="R28" s="20">
        <v>-273745</v>
      </c>
      <c r="S28" s="20"/>
      <c r="T28" s="20"/>
      <c r="U28" s="20"/>
      <c r="V28" s="20"/>
      <c r="W28" s="20">
        <v>-3279242</v>
      </c>
      <c r="X28" s="20"/>
      <c r="Y28" s="20">
        <v>-3279242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-1202660</v>
      </c>
      <c r="D30" s="26">
        <f t="shared" ref="D30:Y30" si="1">SUM(D21:D29)</f>
        <v>0</v>
      </c>
      <c r="E30" s="27">
        <f t="shared" si="1"/>
        <v>-8429000</v>
      </c>
      <c r="F30" s="28">
        <f t="shared" si="1"/>
        <v>0</v>
      </c>
      <c r="G30" s="28">
        <f t="shared" si="1"/>
        <v>-1017361</v>
      </c>
      <c r="H30" s="28">
        <f t="shared" si="1"/>
        <v>0</v>
      </c>
      <c r="I30" s="28">
        <f t="shared" si="1"/>
        <v>-998236</v>
      </c>
      <c r="J30" s="28">
        <f t="shared" si="1"/>
        <v>-2015597</v>
      </c>
      <c r="K30" s="28">
        <f t="shared" si="1"/>
        <v>0</v>
      </c>
      <c r="L30" s="28">
        <f t="shared" si="1"/>
        <v>0</v>
      </c>
      <c r="M30" s="28">
        <f t="shared" si="1"/>
        <v>-989900</v>
      </c>
      <c r="N30" s="28">
        <f t="shared" si="1"/>
        <v>-989900</v>
      </c>
      <c r="O30" s="28">
        <f t="shared" si="1"/>
        <v>0</v>
      </c>
      <c r="P30" s="28">
        <f t="shared" si="1"/>
        <v>-273745</v>
      </c>
      <c r="Q30" s="28">
        <f t="shared" si="1"/>
        <v>0</v>
      </c>
      <c r="R30" s="28">
        <f t="shared" si="1"/>
        <v>-273745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-3279242</v>
      </c>
      <c r="X30" s="28">
        <f t="shared" si="1"/>
        <v>0</v>
      </c>
      <c r="Y30" s="28">
        <f t="shared" si="1"/>
        <v>-3279242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-1202660</v>
      </c>
      <c r="D41" s="32">
        <f>+D17+D30+D39</f>
        <v>0</v>
      </c>
      <c r="E41" s="33">
        <f t="shared" si="3"/>
        <v>-8429000</v>
      </c>
      <c r="F41" s="34">
        <f t="shared" si="3"/>
        <v>8428157</v>
      </c>
      <c r="G41" s="34">
        <f t="shared" si="3"/>
        <v>-1017361</v>
      </c>
      <c r="H41" s="34">
        <f t="shared" si="3"/>
        <v>0</v>
      </c>
      <c r="I41" s="34">
        <f t="shared" si="3"/>
        <v>-998236</v>
      </c>
      <c r="J41" s="34">
        <f t="shared" si="3"/>
        <v>-2015597</v>
      </c>
      <c r="K41" s="34">
        <f t="shared" si="3"/>
        <v>0</v>
      </c>
      <c r="L41" s="34">
        <f t="shared" si="3"/>
        <v>0</v>
      </c>
      <c r="M41" s="34">
        <f t="shared" si="3"/>
        <v>-989900</v>
      </c>
      <c r="N41" s="34">
        <f t="shared" si="3"/>
        <v>-989900</v>
      </c>
      <c r="O41" s="34">
        <f t="shared" si="3"/>
        <v>0</v>
      </c>
      <c r="P41" s="34">
        <f t="shared" si="3"/>
        <v>-273745</v>
      </c>
      <c r="Q41" s="34">
        <f t="shared" si="3"/>
        <v>0</v>
      </c>
      <c r="R41" s="34">
        <f t="shared" si="3"/>
        <v>-273745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-3279242</v>
      </c>
      <c r="X41" s="34">
        <f t="shared" si="3"/>
        <v>6321114</v>
      </c>
      <c r="Y41" s="34">
        <f t="shared" si="3"/>
        <v>-9600356</v>
      </c>
      <c r="Z41" s="35">
        <f>+IF(X41&lt;&gt;0,+(Y41/X41)*100,0)</f>
        <v>-151.8775962591404</v>
      </c>
      <c r="AA41" s="36">
        <f>+AA17+AA30+AA39</f>
        <v>8428157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-1017361</v>
      </c>
      <c r="I42" s="34">
        <f>+H43+I60</f>
        <v>-1017361</v>
      </c>
      <c r="J42" s="34">
        <f>+G42</f>
        <v>0</v>
      </c>
      <c r="K42" s="34">
        <f>+I43+K60</f>
        <v>-2015597</v>
      </c>
      <c r="L42" s="34">
        <f>+K43+L60</f>
        <v>-2015597</v>
      </c>
      <c r="M42" s="34">
        <f>+L43+M60</f>
        <v>-2015597</v>
      </c>
      <c r="N42" s="34">
        <f>+K42</f>
        <v>-2015597</v>
      </c>
      <c r="O42" s="34">
        <f>+M43+O60</f>
        <v>-3005497</v>
      </c>
      <c r="P42" s="34">
        <f>+O43+P60</f>
        <v>-3005497</v>
      </c>
      <c r="Q42" s="34">
        <f>+P43+Q60</f>
        <v>-3279242</v>
      </c>
      <c r="R42" s="34">
        <f>+O42</f>
        <v>-3005497</v>
      </c>
      <c r="S42" s="34">
        <f>+Q43+S60</f>
        <v>-3279242</v>
      </c>
      <c r="T42" s="34">
        <f>+S43+T60</f>
        <v>-3279242</v>
      </c>
      <c r="U42" s="34">
        <f>+T43+U60</f>
        <v>-3279242</v>
      </c>
      <c r="V42" s="34">
        <f>+S42</f>
        <v>-3279242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-1202660</v>
      </c>
      <c r="D43" s="44">
        <f t="shared" ref="D43:AA43" si="4">+D41+D42</f>
        <v>0</v>
      </c>
      <c r="E43" s="45">
        <f t="shared" si="4"/>
        <v>-8429000</v>
      </c>
      <c r="F43" s="46">
        <f t="shared" si="4"/>
        <v>8428157</v>
      </c>
      <c r="G43" s="46">
        <f t="shared" si="4"/>
        <v>-1017361</v>
      </c>
      <c r="H43" s="46">
        <f t="shared" si="4"/>
        <v>-1017361</v>
      </c>
      <c r="I43" s="46">
        <f t="shared" si="4"/>
        <v>-2015597</v>
      </c>
      <c r="J43" s="46">
        <f>+I43</f>
        <v>-2015597</v>
      </c>
      <c r="K43" s="46">
        <f t="shared" si="4"/>
        <v>-2015597</v>
      </c>
      <c r="L43" s="46">
        <f t="shared" si="4"/>
        <v>-2015597</v>
      </c>
      <c r="M43" s="46">
        <f t="shared" si="4"/>
        <v>-3005497</v>
      </c>
      <c r="N43" s="46">
        <f>+M43</f>
        <v>-3005497</v>
      </c>
      <c r="O43" s="46">
        <f t="shared" si="4"/>
        <v>-3005497</v>
      </c>
      <c r="P43" s="46">
        <f t="shared" si="4"/>
        <v>-3279242</v>
      </c>
      <c r="Q43" s="46">
        <f t="shared" si="4"/>
        <v>-3279242</v>
      </c>
      <c r="R43" s="46">
        <f>+Q43</f>
        <v>-3279242</v>
      </c>
      <c r="S43" s="46">
        <f t="shared" si="4"/>
        <v>-3279242</v>
      </c>
      <c r="T43" s="46">
        <f t="shared" si="4"/>
        <v>-3279242</v>
      </c>
      <c r="U43" s="46">
        <f t="shared" si="4"/>
        <v>-3279242</v>
      </c>
      <c r="V43" s="46">
        <f>+U43</f>
        <v>-3279242</v>
      </c>
      <c r="W43" s="46">
        <f>+V43</f>
        <v>-3279242</v>
      </c>
      <c r="X43" s="46">
        <f t="shared" si="4"/>
        <v>6321114</v>
      </c>
      <c r="Y43" s="46">
        <f t="shared" si="4"/>
        <v>-9600356</v>
      </c>
      <c r="Z43" s="47">
        <f>+IF(X43&lt;&gt;0,+(Y43/X43)*100,0)</f>
        <v>-151.8775962591404</v>
      </c>
      <c r="AA43" s="48">
        <f t="shared" si="4"/>
        <v>8428157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-1739407</v>
      </c>
      <c r="D14" s="18"/>
      <c r="E14" s="19">
        <v>-23</v>
      </c>
      <c r="F14" s="20"/>
      <c r="G14" s="20">
        <v>-163419</v>
      </c>
      <c r="H14" s="20">
        <v>-139476</v>
      </c>
      <c r="I14" s="20">
        <v>-144838</v>
      </c>
      <c r="J14" s="20">
        <v>-447733</v>
      </c>
      <c r="K14" s="20">
        <v>-163651</v>
      </c>
      <c r="L14" s="20">
        <v>-196324</v>
      </c>
      <c r="M14" s="20">
        <v>-139144</v>
      </c>
      <c r="N14" s="20">
        <v>-499119</v>
      </c>
      <c r="O14" s="20">
        <v>-137701</v>
      </c>
      <c r="P14" s="20">
        <v>-141668</v>
      </c>
      <c r="Q14" s="20">
        <v>-189217</v>
      </c>
      <c r="R14" s="20">
        <v>-468586</v>
      </c>
      <c r="S14" s="20"/>
      <c r="T14" s="20"/>
      <c r="U14" s="20"/>
      <c r="V14" s="20"/>
      <c r="W14" s="20">
        <v>-1415438</v>
      </c>
      <c r="X14" s="20"/>
      <c r="Y14" s="20">
        <v>-1415438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-1739407</v>
      </c>
      <c r="D17" s="26">
        <f>SUM(D6:D16)</f>
        <v>0</v>
      </c>
      <c r="E17" s="27">
        <f t="shared" si="0"/>
        <v>-23</v>
      </c>
      <c r="F17" s="28">
        <f t="shared" si="0"/>
        <v>0</v>
      </c>
      <c r="G17" s="28">
        <f t="shared" si="0"/>
        <v>-163419</v>
      </c>
      <c r="H17" s="28">
        <f t="shared" si="0"/>
        <v>-139476</v>
      </c>
      <c r="I17" s="28">
        <f t="shared" si="0"/>
        <v>-144838</v>
      </c>
      <c r="J17" s="28">
        <f t="shared" si="0"/>
        <v>-447733</v>
      </c>
      <c r="K17" s="28">
        <f t="shared" si="0"/>
        <v>-163651</v>
      </c>
      <c r="L17" s="28">
        <f t="shared" si="0"/>
        <v>-196324</v>
      </c>
      <c r="M17" s="28">
        <f t="shared" si="0"/>
        <v>-139144</v>
      </c>
      <c r="N17" s="28">
        <f t="shared" si="0"/>
        <v>-499119</v>
      </c>
      <c r="O17" s="28">
        <f t="shared" si="0"/>
        <v>-137701</v>
      </c>
      <c r="P17" s="28">
        <f t="shared" si="0"/>
        <v>-141668</v>
      </c>
      <c r="Q17" s="28">
        <f t="shared" si="0"/>
        <v>-189217</v>
      </c>
      <c r="R17" s="28">
        <f t="shared" si="0"/>
        <v>-468586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-1415438</v>
      </c>
      <c r="X17" s="28">
        <f t="shared" si="0"/>
        <v>0</v>
      </c>
      <c r="Y17" s="28">
        <f t="shared" si="0"/>
        <v>-1415438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-1739407</v>
      </c>
      <c r="D41" s="32">
        <f>+D17+D30+D39</f>
        <v>0</v>
      </c>
      <c r="E41" s="33">
        <f t="shared" si="3"/>
        <v>-23</v>
      </c>
      <c r="F41" s="34">
        <f t="shared" si="3"/>
        <v>0</v>
      </c>
      <c r="G41" s="34">
        <f t="shared" si="3"/>
        <v>-163419</v>
      </c>
      <c r="H41" s="34">
        <f t="shared" si="3"/>
        <v>-139476</v>
      </c>
      <c r="I41" s="34">
        <f t="shared" si="3"/>
        <v>-144838</v>
      </c>
      <c r="J41" s="34">
        <f t="shared" si="3"/>
        <v>-447733</v>
      </c>
      <c r="K41" s="34">
        <f t="shared" si="3"/>
        <v>-163651</v>
      </c>
      <c r="L41" s="34">
        <f t="shared" si="3"/>
        <v>-196324</v>
      </c>
      <c r="M41" s="34">
        <f t="shared" si="3"/>
        <v>-139144</v>
      </c>
      <c r="N41" s="34">
        <f t="shared" si="3"/>
        <v>-499119</v>
      </c>
      <c r="O41" s="34">
        <f t="shared" si="3"/>
        <v>-137701</v>
      </c>
      <c r="P41" s="34">
        <f t="shared" si="3"/>
        <v>-141668</v>
      </c>
      <c r="Q41" s="34">
        <f t="shared" si="3"/>
        <v>-189217</v>
      </c>
      <c r="R41" s="34">
        <f t="shared" si="3"/>
        <v>-468586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-1415438</v>
      </c>
      <c r="X41" s="34">
        <f t="shared" si="3"/>
        <v>0</v>
      </c>
      <c r="Y41" s="34">
        <f t="shared" si="3"/>
        <v>-1415438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-163419</v>
      </c>
      <c r="I42" s="34">
        <f>+H43+I60</f>
        <v>-302895</v>
      </c>
      <c r="J42" s="34">
        <f>+G42</f>
        <v>0</v>
      </c>
      <c r="K42" s="34">
        <f>+I43+K60</f>
        <v>-447733</v>
      </c>
      <c r="L42" s="34">
        <f>+K43+L60</f>
        <v>-611384</v>
      </c>
      <c r="M42" s="34">
        <f>+L43+M60</f>
        <v>-807708</v>
      </c>
      <c r="N42" s="34">
        <f>+K42</f>
        <v>-447733</v>
      </c>
      <c r="O42" s="34">
        <f>+M43+O60</f>
        <v>-946852</v>
      </c>
      <c r="P42" s="34">
        <f>+O43+P60</f>
        <v>-1084553</v>
      </c>
      <c r="Q42" s="34">
        <f>+P43+Q60</f>
        <v>-1226221</v>
      </c>
      <c r="R42" s="34">
        <f>+O42</f>
        <v>-946852</v>
      </c>
      <c r="S42" s="34">
        <f>+Q43+S60</f>
        <v>-1415438</v>
      </c>
      <c r="T42" s="34">
        <f>+S43+T60</f>
        <v>-1415438</v>
      </c>
      <c r="U42" s="34">
        <f>+T43+U60</f>
        <v>-1415438</v>
      </c>
      <c r="V42" s="34">
        <f>+S42</f>
        <v>-1415438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-1739407</v>
      </c>
      <c r="D43" s="44">
        <f t="shared" ref="D43:AA43" si="4">+D41+D42</f>
        <v>0</v>
      </c>
      <c r="E43" s="45">
        <f t="shared" si="4"/>
        <v>-23</v>
      </c>
      <c r="F43" s="46">
        <f t="shared" si="4"/>
        <v>0</v>
      </c>
      <c r="G43" s="46">
        <f t="shared" si="4"/>
        <v>-163419</v>
      </c>
      <c r="H43" s="46">
        <f t="shared" si="4"/>
        <v>-302895</v>
      </c>
      <c r="I43" s="46">
        <f t="shared" si="4"/>
        <v>-447733</v>
      </c>
      <c r="J43" s="46">
        <f>+I43</f>
        <v>-447733</v>
      </c>
      <c r="K43" s="46">
        <f t="shared" si="4"/>
        <v>-611384</v>
      </c>
      <c r="L43" s="46">
        <f t="shared" si="4"/>
        <v>-807708</v>
      </c>
      <c r="M43" s="46">
        <f t="shared" si="4"/>
        <v>-946852</v>
      </c>
      <c r="N43" s="46">
        <f>+M43</f>
        <v>-946852</v>
      </c>
      <c r="O43" s="46">
        <f t="shared" si="4"/>
        <v>-1084553</v>
      </c>
      <c r="P43" s="46">
        <f t="shared" si="4"/>
        <v>-1226221</v>
      </c>
      <c r="Q43" s="46">
        <f t="shared" si="4"/>
        <v>-1415438</v>
      </c>
      <c r="R43" s="46">
        <f>+Q43</f>
        <v>-1415438</v>
      </c>
      <c r="S43" s="46">
        <f t="shared" si="4"/>
        <v>-1415438</v>
      </c>
      <c r="T43" s="46">
        <f t="shared" si="4"/>
        <v>-1415438</v>
      </c>
      <c r="U43" s="46">
        <f t="shared" si="4"/>
        <v>-1415438</v>
      </c>
      <c r="V43" s="46">
        <f>+U43</f>
        <v>-1415438</v>
      </c>
      <c r="W43" s="46">
        <f>+V43</f>
        <v>-1415438</v>
      </c>
      <c r="X43" s="46">
        <f t="shared" si="4"/>
        <v>0</v>
      </c>
      <c r="Y43" s="46">
        <f t="shared" si="4"/>
        <v>-1415438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2885</v>
      </c>
      <c r="D8" s="18"/>
      <c r="E8" s="19">
        <v>14999</v>
      </c>
      <c r="F8" s="20">
        <v>2349</v>
      </c>
      <c r="G8" s="20">
        <v>226</v>
      </c>
      <c r="H8" s="20">
        <v>111</v>
      </c>
      <c r="I8" s="20">
        <v>139</v>
      </c>
      <c r="J8" s="20">
        <v>476</v>
      </c>
      <c r="K8" s="20">
        <v>537</v>
      </c>
      <c r="L8" s="20">
        <v>130</v>
      </c>
      <c r="M8" s="20">
        <v>130</v>
      </c>
      <c r="N8" s="20">
        <v>797</v>
      </c>
      <c r="O8" s="20">
        <v>645</v>
      </c>
      <c r="P8" s="20"/>
      <c r="Q8" s="20">
        <v>132</v>
      </c>
      <c r="R8" s="20">
        <v>777</v>
      </c>
      <c r="S8" s="20"/>
      <c r="T8" s="20"/>
      <c r="U8" s="20"/>
      <c r="V8" s="20"/>
      <c r="W8" s="20">
        <v>2050</v>
      </c>
      <c r="X8" s="20">
        <v>1764</v>
      </c>
      <c r="Y8" s="20">
        <v>286</v>
      </c>
      <c r="Z8" s="21">
        <v>16.213151927437643</v>
      </c>
      <c r="AA8" s="22">
        <v>2349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2885</v>
      </c>
      <c r="D17" s="26">
        <f>SUM(D6:D16)</f>
        <v>0</v>
      </c>
      <c r="E17" s="27">
        <f t="shared" si="0"/>
        <v>14999</v>
      </c>
      <c r="F17" s="28">
        <f t="shared" si="0"/>
        <v>2349</v>
      </c>
      <c r="G17" s="28">
        <f t="shared" si="0"/>
        <v>226</v>
      </c>
      <c r="H17" s="28">
        <f t="shared" si="0"/>
        <v>111</v>
      </c>
      <c r="I17" s="28">
        <f t="shared" si="0"/>
        <v>139</v>
      </c>
      <c r="J17" s="28">
        <f t="shared" si="0"/>
        <v>476</v>
      </c>
      <c r="K17" s="28">
        <f t="shared" si="0"/>
        <v>537</v>
      </c>
      <c r="L17" s="28">
        <f t="shared" si="0"/>
        <v>130</v>
      </c>
      <c r="M17" s="28">
        <f t="shared" si="0"/>
        <v>130</v>
      </c>
      <c r="N17" s="28">
        <f t="shared" si="0"/>
        <v>797</v>
      </c>
      <c r="O17" s="28">
        <f t="shared" si="0"/>
        <v>645</v>
      </c>
      <c r="P17" s="28">
        <f t="shared" si="0"/>
        <v>0</v>
      </c>
      <c r="Q17" s="28">
        <f t="shared" si="0"/>
        <v>132</v>
      </c>
      <c r="R17" s="28">
        <f t="shared" si="0"/>
        <v>777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2050</v>
      </c>
      <c r="X17" s="28">
        <f t="shared" si="0"/>
        <v>1764</v>
      </c>
      <c r="Y17" s="28">
        <f t="shared" si="0"/>
        <v>286</v>
      </c>
      <c r="Z17" s="29">
        <f>+IF(X17&lt;&gt;0,+(Y17/X17)*100,0)</f>
        <v>16.213151927437643</v>
      </c>
      <c r="AA17" s="30">
        <f>SUM(AA6:AA16)</f>
        <v>2349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2885</v>
      </c>
      <c r="D41" s="32">
        <f>+D17+D30+D39</f>
        <v>0</v>
      </c>
      <c r="E41" s="33">
        <f t="shared" si="3"/>
        <v>14999</v>
      </c>
      <c r="F41" s="34">
        <f t="shared" si="3"/>
        <v>2349</v>
      </c>
      <c r="G41" s="34">
        <f t="shared" si="3"/>
        <v>226</v>
      </c>
      <c r="H41" s="34">
        <f t="shared" si="3"/>
        <v>111</v>
      </c>
      <c r="I41" s="34">
        <f t="shared" si="3"/>
        <v>139</v>
      </c>
      <c r="J41" s="34">
        <f t="shared" si="3"/>
        <v>476</v>
      </c>
      <c r="K41" s="34">
        <f t="shared" si="3"/>
        <v>537</v>
      </c>
      <c r="L41" s="34">
        <f t="shared" si="3"/>
        <v>130</v>
      </c>
      <c r="M41" s="34">
        <f t="shared" si="3"/>
        <v>130</v>
      </c>
      <c r="N41" s="34">
        <f t="shared" si="3"/>
        <v>797</v>
      </c>
      <c r="O41" s="34">
        <f t="shared" si="3"/>
        <v>645</v>
      </c>
      <c r="P41" s="34">
        <f t="shared" si="3"/>
        <v>0</v>
      </c>
      <c r="Q41" s="34">
        <f t="shared" si="3"/>
        <v>132</v>
      </c>
      <c r="R41" s="34">
        <f t="shared" si="3"/>
        <v>777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2050</v>
      </c>
      <c r="X41" s="34">
        <f t="shared" si="3"/>
        <v>1764</v>
      </c>
      <c r="Y41" s="34">
        <f t="shared" si="3"/>
        <v>286</v>
      </c>
      <c r="Z41" s="35">
        <f>+IF(X41&lt;&gt;0,+(Y41/X41)*100,0)</f>
        <v>16.213151927437643</v>
      </c>
      <c r="AA41" s="36">
        <f>+AA17+AA30+AA39</f>
        <v>2349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226</v>
      </c>
      <c r="I42" s="34">
        <f>+H43+I60</f>
        <v>337</v>
      </c>
      <c r="J42" s="34">
        <f>+G42</f>
        <v>0</v>
      </c>
      <c r="K42" s="34">
        <f>+I43+K60</f>
        <v>476</v>
      </c>
      <c r="L42" s="34">
        <f>+K43+L60</f>
        <v>1013</v>
      </c>
      <c r="M42" s="34">
        <f>+L43+M60</f>
        <v>1143</v>
      </c>
      <c r="N42" s="34">
        <f>+K42</f>
        <v>476</v>
      </c>
      <c r="O42" s="34">
        <f>+M43+O60</f>
        <v>1273</v>
      </c>
      <c r="P42" s="34">
        <f>+O43+P60</f>
        <v>1918</v>
      </c>
      <c r="Q42" s="34">
        <f>+P43+Q60</f>
        <v>1918</v>
      </c>
      <c r="R42" s="34">
        <f>+O42</f>
        <v>1273</v>
      </c>
      <c r="S42" s="34">
        <f>+Q43+S60</f>
        <v>2050</v>
      </c>
      <c r="T42" s="34">
        <f>+S43+T60</f>
        <v>2050</v>
      </c>
      <c r="U42" s="34">
        <f>+T43+U60</f>
        <v>2050</v>
      </c>
      <c r="V42" s="34">
        <f>+S42</f>
        <v>2050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2885</v>
      </c>
      <c r="D43" s="44">
        <f t="shared" ref="D43:AA43" si="4">+D41+D42</f>
        <v>0</v>
      </c>
      <c r="E43" s="45">
        <f t="shared" si="4"/>
        <v>14999</v>
      </c>
      <c r="F43" s="46">
        <f t="shared" si="4"/>
        <v>2349</v>
      </c>
      <c r="G43" s="46">
        <f t="shared" si="4"/>
        <v>226</v>
      </c>
      <c r="H43" s="46">
        <f t="shared" si="4"/>
        <v>337</v>
      </c>
      <c r="I43" s="46">
        <f t="shared" si="4"/>
        <v>476</v>
      </c>
      <c r="J43" s="46">
        <f>+I43</f>
        <v>476</v>
      </c>
      <c r="K43" s="46">
        <f t="shared" si="4"/>
        <v>1013</v>
      </c>
      <c r="L43" s="46">
        <f t="shared" si="4"/>
        <v>1143</v>
      </c>
      <c r="M43" s="46">
        <f t="shared" si="4"/>
        <v>1273</v>
      </c>
      <c r="N43" s="46">
        <f>+M43</f>
        <v>1273</v>
      </c>
      <c r="O43" s="46">
        <f t="shared" si="4"/>
        <v>1918</v>
      </c>
      <c r="P43" s="46">
        <f t="shared" si="4"/>
        <v>1918</v>
      </c>
      <c r="Q43" s="46">
        <f t="shared" si="4"/>
        <v>2050</v>
      </c>
      <c r="R43" s="46">
        <f>+Q43</f>
        <v>2050</v>
      </c>
      <c r="S43" s="46">
        <f t="shared" si="4"/>
        <v>2050</v>
      </c>
      <c r="T43" s="46">
        <f t="shared" si="4"/>
        <v>2050</v>
      </c>
      <c r="U43" s="46">
        <f t="shared" si="4"/>
        <v>2050</v>
      </c>
      <c r="V43" s="46">
        <f>+U43</f>
        <v>2050</v>
      </c>
      <c r="W43" s="46">
        <f>+V43</f>
        <v>2050</v>
      </c>
      <c r="X43" s="46">
        <f t="shared" si="4"/>
        <v>1764</v>
      </c>
      <c r="Y43" s="46">
        <f t="shared" si="4"/>
        <v>286</v>
      </c>
      <c r="Z43" s="47">
        <f>+IF(X43&lt;&gt;0,+(Y43/X43)*100,0)</f>
        <v>16.213151927437643</v>
      </c>
      <c r="AA43" s="48">
        <f t="shared" si="4"/>
        <v>2349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90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-4055864</v>
      </c>
      <c r="D14" s="18"/>
      <c r="E14" s="19"/>
      <c r="F14" s="20"/>
      <c r="G14" s="20">
        <v>-304476</v>
      </c>
      <c r="H14" s="20">
        <v>-201939</v>
      </c>
      <c r="I14" s="20">
        <v>-209709</v>
      </c>
      <c r="J14" s="20">
        <v>-716124</v>
      </c>
      <c r="K14" s="20">
        <v>-205043</v>
      </c>
      <c r="L14" s="20">
        <v>-358779</v>
      </c>
      <c r="M14" s="20">
        <v>-212166</v>
      </c>
      <c r="N14" s="20">
        <v>-775988</v>
      </c>
      <c r="O14" s="20">
        <v>-247884</v>
      </c>
      <c r="P14" s="20">
        <v>-214080</v>
      </c>
      <c r="Q14" s="20">
        <v>-227898</v>
      </c>
      <c r="R14" s="20">
        <v>-689862</v>
      </c>
      <c r="S14" s="20"/>
      <c r="T14" s="20"/>
      <c r="U14" s="20"/>
      <c r="V14" s="20"/>
      <c r="W14" s="20">
        <v>-2181974</v>
      </c>
      <c r="X14" s="20"/>
      <c r="Y14" s="20">
        <v>-2181974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-4055864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-304476</v>
      </c>
      <c r="H17" s="28">
        <f t="shared" si="0"/>
        <v>-201939</v>
      </c>
      <c r="I17" s="28">
        <f t="shared" si="0"/>
        <v>-209709</v>
      </c>
      <c r="J17" s="28">
        <f t="shared" si="0"/>
        <v>-716124</v>
      </c>
      <c r="K17" s="28">
        <f t="shared" si="0"/>
        <v>-205043</v>
      </c>
      <c r="L17" s="28">
        <f t="shared" si="0"/>
        <v>-358779</v>
      </c>
      <c r="M17" s="28">
        <f t="shared" si="0"/>
        <v>-212166</v>
      </c>
      <c r="N17" s="28">
        <f t="shared" si="0"/>
        <v>-775988</v>
      </c>
      <c r="O17" s="28">
        <f t="shared" si="0"/>
        <v>-247884</v>
      </c>
      <c r="P17" s="28">
        <f t="shared" si="0"/>
        <v>-214080</v>
      </c>
      <c r="Q17" s="28">
        <f t="shared" si="0"/>
        <v>-227898</v>
      </c>
      <c r="R17" s="28">
        <f t="shared" si="0"/>
        <v>-689862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-2181974</v>
      </c>
      <c r="X17" s="28">
        <f t="shared" si="0"/>
        <v>0</v>
      </c>
      <c r="Y17" s="28">
        <f t="shared" si="0"/>
        <v>-2181974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-4055864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-304476</v>
      </c>
      <c r="H41" s="34">
        <f t="shared" si="3"/>
        <v>-201939</v>
      </c>
      <c r="I41" s="34">
        <f t="shared" si="3"/>
        <v>-209709</v>
      </c>
      <c r="J41" s="34">
        <f t="shared" si="3"/>
        <v>-716124</v>
      </c>
      <c r="K41" s="34">
        <f t="shared" si="3"/>
        <v>-205043</v>
      </c>
      <c r="L41" s="34">
        <f t="shared" si="3"/>
        <v>-358779</v>
      </c>
      <c r="M41" s="34">
        <f t="shared" si="3"/>
        <v>-212166</v>
      </c>
      <c r="N41" s="34">
        <f t="shared" si="3"/>
        <v>-775988</v>
      </c>
      <c r="O41" s="34">
        <f t="shared" si="3"/>
        <v>-247884</v>
      </c>
      <c r="P41" s="34">
        <f t="shared" si="3"/>
        <v>-214080</v>
      </c>
      <c r="Q41" s="34">
        <f t="shared" si="3"/>
        <v>-227898</v>
      </c>
      <c r="R41" s="34">
        <f t="shared" si="3"/>
        <v>-689862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-2181974</v>
      </c>
      <c r="X41" s="34">
        <f t="shared" si="3"/>
        <v>0</v>
      </c>
      <c r="Y41" s="34">
        <f t="shared" si="3"/>
        <v>-2181974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-304476</v>
      </c>
      <c r="I42" s="34">
        <f>+H43+I60</f>
        <v>-506415</v>
      </c>
      <c r="J42" s="34">
        <f>+G42</f>
        <v>0</v>
      </c>
      <c r="K42" s="34">
        <f>+I43+K60</f>
        <v>-716124</v>
      </c>
      <c r="L42" s="34">
        <f>+K43+L60</f>
        <v>-921167</v>
      </c>
      <c r="M42" s="34">
        <f>+L43+M60</f>
        <v>-1279946</v>
      </c>
      <c r="N42" s="34">
        <f>+K42</f>
        <v>-716124</v>
      </c>
      <c r="O42" s="34">
        <f>+M43+O60</f>
        <v>-1492112</v>
      </c>
      <c r="P42" s="34">
        <f>+O43+P60</f>
        <v>-1739996</v>
      </c>
      <c r="Q42" s="34">
        <f>+P43+Q60</f>
        <v>-1954076</v>
      </c>
      <c r="R42" s="34">
        <f>+O42</f>
        <v>-1492112</v>
      </c>
      <c r="S42" s="34">
        <f>+Q43+S60</f>
        <v>-2181974</v>
      </c>
      <c r="T42" s="34">
        <f>+S43+T60</f>
        <v>-2181974</v>
      </c>
      <c r="U42" s="34">
        <f>+T43+U60</f>
        <v>-2181974</v>
      </c>
      <c r="V42" s="34">
        <f>+S42</f>
        <v>-2181974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-4055864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-304476</v>
      </c>
      <c r="H43" s="46">
        <f t="shared" si="4"/>
        <v>-506415</v>
      </c>
      <c r="I43" s="46">
        <f t="shared" si="4"/>
        <v>-716124</v>
      </c>
      <c r="J43" s="46">
        <f>+I43</f>
        <v>-716124</v>
      </c>
      <c r="K43" s="46">
        <f t="shared" si="4"/>
        <v>-921167</v>
      </c>
      <c r="L43" s="46">
        <f t="shared" si="4"/>
        <v>-1279946</v>
      </c>
      <c r="M43" s="46">
        <f t="shared" si="4"/>
        <v>-1492112</v>
      </c>
      <c r="N43" s="46">
        <f>+M43</f>
        <v>-1492112</v>
      </c>
      <c r="O43" s="46">
        <f t="shared" si="4"/>
        <v>-1739996</v>
      </c>
      <c r="P43" s="46">
        <f t="shared" si="4"/>
        <v>-1954076</v>
      </c>
      <c r="Q43" s="46">
        <f t="shared" si="4"/>
        <v>-2181974</v>
      </c>
      <c r="R43" s="46">
        <f>+Q43</f>
        <v>-2181974</v>
      </c>
      <c r="S43" s="46">
        <f t="shared" si="4"/>
        <v>-2181974</v>
      </c>
      <c r="T43" s="46">
        <f t="shared" si="4"/>
        <v>-2181974</v>
      </c>
      <c r="U43" s="46">
        <f t="shared" si="4"/>
        <v>-2181974</v>
      </c>
      <c r="V43" s="46">
        <f>+U43</f>
        <v>-2181974</v>
      </c>
      <c r="W43" s="46">
        <f>+V43</f>
        <v>-2181974</v>
      </c>
      <c r="X43" s="46">
        <f t="shared" si="4"/>
        <v>0</v>
      </c>
      <c r="Y43" s="46">
        <f t="shared" si="4"/>
        <v>-2181974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97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-365510</v>
      </c>
      <c r="D14" s="18"/>
      <c r="E14" s="19">
        <v>-5815408</v>
      </c>
      <c r="F14" s="20">
        <v>-5335693</v>
      </c>
      <c r="G14" s="20">
        <v>-25731</v>
      </c>
      <c r="H14" s="20"/>
      <c r="I14" s="20">
        <v>-56800</v>
      </c>
      <c r="J14" s="20">
        <v>-82531</v>
      </c>
      <c r="K14" s="20"/>
      <c r="L14" s="20"/>
      <c r="M14" s="20"/>
      <c r="N14" s="20"/>
      <c r="O14" s="20"/>
      <c r="P14" s="20">
        <v>-242308</v>
      </c>
      <c r="Q14" s="20">
        <v>-48000</v>
      </c>
      <c r="R14" s="20">
        <v>-290308</v>
      </c>
      <c r="S14" s="20"/>
      <c r="T14" s="20"/>
      <c r="U14" s="20"/>
      <c r="V14" s="20"/>
      <c r="W14" s="20">
        <v>-372839</v>
      </c>
      <c r="X14" s="20">
        <v>-4001796</v>
      </c>
      <c r="Y14" s="20">
        <v>3628957</v>
      </c>
      <c r="Z14" s="21">
        <v>-90.683208239500473</v>
      </c>
      <c r="AA14" s="22">
        <v>-5335693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-365510</v>
      </c>
      <c r="D17" s="26">
        <f>SUM(D6:D16)</f>
        <v>0</v>
      </c>
      <c r="E17" s="27">
        <f t="shared" si="0"/>
        <v>-5815408</v>
      </c>
      <c r="F17" s="28">
        <f t="shared" si="0"/>
        <v>-5335693</v>
      </c>
      <c r="G17" s="28">
        <f t="shared" si="0"/>
        <v>-25731</v>
      </c>
      <c r="H17" s="28">
        <f t="shared" si="0"/>
        <v>0</v>
      </c>
      <c r="I17" s="28">
        <f t="shared" si="0"/>
        <v>-56800</v>
      </c>
      <c r="J17" s="28">
        <f t="shared" si="0"/>
        <v>-82531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-242308</v>
      </c>
      <c r="Q17" s="28">
        <f t="shared" si="0"/>
        <v>-48000</v>
      </c>
      <c r="R17" s="28">
        <f t="shared" si="0"/>
        <v>-290308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-372839</v>
      </c>
      <c r="X17" s="28">
        <f t="shared" si="0"/>
        <v>-4001796</v>
      </c>
      <c r="Y17" s="28">
        <f t="shared" si="0"/>
        <v>3628957</v>
      </c>
      <c r="Z17" s="29">
        <f>+IF(X17&lt;&gt;0,+(Y17/X17)*100,0)</f>
        <v>-90.683208239500473</v>
      </c>
      <c r="AA17" s="30">
        <f>SUM(AA6:AA16)</f>
        <v>-5335693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-2300000</v>
      </c>
      <c r="F28" s="20">
        <v>-2185000</v>
      </c>
      <c r="G28" s="20"/>
      <c r="H28" s="20"/>
      <c r="I28" s="20"/>
      <c r="J28" s="20"/>
      <c r="K28" s="20"/>
      <c r="L28" s="20"/>
      <c r="M28" s="20">
        <v>-561147</v>
      </c>
      <c r="N28" s="20">
        <v>-561147</v>
      </c>
      <c r="O28" s="20"/>
      <c r="P28" s="20">
        <v>-151952</v>
      </c>
      <c r="Q28" s="20">
        <v>-476957</v>
      </c>
      <c r="R28" s="20">
        <v>-628909</v>
      </c>
      <c r="S28" s="20"/>
      <c r="T28" s="20"/>
      <c r="U28" s="20"/>
      <c r="V28" s="20"/>
      <c r="W28" s="20">
        <v>-1190056</v>
      </c>
      <c r="X28" s="20">
        <v>-1638747</v>
      </c>
      <c r="Y28" s="20">
        <v>448691</v>
      </c>
      <c r="Z28" s="21">
        <v>-27.380126401451843</v>
      </c>
      <c r="AA28" s="22">
        <v>-2185000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-2300000</v>
      </c>
      <c r="F30" s="28">
        <f t="shared" si="1"/>
        <v>-2185000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-561147</v>
      </c>
      <c r="N30" s="28">
        <f t="shared" si="1"/>
        <v>-561147</v>
      </c>
      <c r="O30" s="28">
        <f t="shared" si="1"/>
        <v>0</v>
      </c>
      <c r="P30" s="28">
        <f t="shared" si="1"/>
        <v>-151952</v>
      </c>
      <c r="Q30" s="28">
        <f t="shared" si="1"/>
        <v>-476957</v>
      </c>
      <c r="R30" s="28">
        <f t="shared" si="1"/>
        <v>-628909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-1190056</v>
      </c>
      <c r="X30" s="28">
        <f t="shared" si="1"/>
        <v>-1638747</v>
      </c>
      <c r="Y30" s="28">
        <f t="shared" si="1"/>
        <v>448691</v>
      </c>
      <c r="Z30" s="29">
        <f>+IF(X30&lt;&gt;0,+(Y30/X30)*100,0)</f>
        <v>-27.380126401451843</v>
      </c>
      <c r="AA30" s="30">
        <f>SUM(AA21:AA29)</f>
        <v>-2185000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-365510</v>
      </c>
      <c r="D41" s="32">
        <f>+D17+D30+D39</f>
        <v>0</v>
      </c>
      <c r="E41" s="33">
        <f t="shared" si="3"/>
        <v>-8115408</v>
      </c>
      <c r="F41" s="34">
        <f t="shared" si="3"/>
        <v>-7520693</v>
      </c>
      <c r="G41" s="34">
        <f t="shared" si="3"/>
        <v>-25731</v>
      </c>
      <c r="H41" s="34">
        <f t="shared" si="3"/>
        <v>0</v>
      </c>
      <c r="I41" s="34">
        <f t="shared" si="3"/>
        <v>-56800</v>
      </c>
      <c r="J41" s="34">
        <f t="shared" si="3"/>
        <v>-82531</v>
      </c>
      <c r="K41" s="34">
        <f t="shared" si="3"/>
        <v>0</v>
      </c>
      <c r="L41" s="34">
        <f t="shared" si="3"/>
        <v>0</v>
      </c>
      <c r="M41" s="34">
        <f t="shared" si="3"/>
        <v>-561147</v>
      </c>
      <c r="N41" s="34">
        <f t="shared" si="3"/>
        <v>-561147</v>
      </c>
      <c r="O41" s="34">
        <f t="shared" si="3"/>
        <v>0</v>
      </c>
      <c r="P41" s="34">
        <f t="shared" si="3"/>
        <v>-394260</v>
      </c>
      <c r="Q41" s="34">
        <f t="shared" si="3"/>
        <v>-524957</v>
      </c>
      <c r="R41" s="34">
        <f t="shared" si="3"/>
        <v>-919217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-1562895</v>
      </c>
      <c r="X41" s="34">
        <f t="shared" si="3"/>
        <v>-5640543</v>
      </c>
      <c r="Y41" s="34">
        <f t="shared" si="3"/>
        <v>4077648</v>
      </c>
      <c r="Z41" s="35">
        <f>+IF(X41&lt;&gt;0,+(Y41/X41)*100,0)</f>
        <v>-72.291763399374844</v>
      </c>
      <c r="AA41" s="36">
        <f>+AA17+AA30+AA39</f>
        <v>-7520693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-25731</v>
      </c>
      <c r="I42" s="34">
        <f>+H43+I60</f>
        <v>-25731</v>
      </c>
      <c r="J42" s="34">
        <f>+G42</f>
        <v>0</v>
      </c>
      <c r="K42" s="34">
        <f>+I43+K60</f>
        <v>-82531</v>
      </c>
      <c r="L42" s="34">
        <f>+K43+L60</f>
        <v>-82531</v>
      </c>
      <c r="M42" s="34">
        <f>+L43+M60</f>
        <v>-82531</v>
      </c>
      <c r="N42" s="34">
        <f>+K42</f>
        <v>-82531</v>
      </c>
      <c r="O42" s="34">
        <f>+M43+O60</f>
        <v>-643678</v>
      </c>
      <c r="P42" s="34">
        <f>+O43+P60</f>
        <v>-643678</v>
      </c>
      <c r="Q42" s="34">
        <f>+P43+Q60</f>
        <v>-1037938</v>
      </c>
      <c r="R42" s="34">
        <f>+O42</f>
        <v>-643678</v>
      </c>
      <c r="S42" s="34">
        <f>+Q43+S60</f>
        <v>-1562895</v>
      </c>
      <c r="T42" s="34">
        <f>+S43+T60</f>
        <v>-1562895</v>
      </c>
      <c r="U42" s="34">
        <f>+T43+U60</f>
        <v>-1562895</v>
      </c>
      <c r="V42" s="34">
        <f>+S42</f>
        <v>-1562895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-365510</v>
      </c>
      <c r="D43" s="44">
        <f t="shared" ref="D43:AA43" si="4">+D41+D42</f>
        <v>0</v>
      </c>
      <c r="E43" s="45">
        <f t="shared" si="4"/>
        <v>-8115408</v>
      </c>
      <c r="F43" s="46">
        <f t="shared" si="4"/>
        <v>-7520693</v>
      </c>
      <c r="G43" s="46">
        <f t="shared" si="4"/>
        <v>-25731</v>
      </c>
      <c r="H43" s="46">
        <f t="shared" si="4"/>
        <v>-25731</v>
      </c>
      <c r="I43" s="46">
        <f t="shared" si="4"/>
        <v>-82531</v>
      </c>
      <c r="J43" s="46">
        <f>+I43</f>
        <v>-82531</v>
      </c>
      <c r="K43" s="46">
        <f t="shared" si="4"/>
        <v>-82531</v>
      </c>
      <c r="L43" s="46">
        <f t="shared" si="4"/>
        <v>-82531</v>
      </c>
      <c r="M43" s="46">
        <f t="shared" si="4"/>
        <v>-643678</v>
      </c>
      <c r="N43" s="46">
        <f>+M43</f>
        <v>-643678</v>
      </c>
      <c r="O43" s="46">
        <f t="shared" si="4"/>
        <v>-643678</v>
      </c>
      <c r="P43" s="46">
        <f t="shared" si="4"/>
        <v>-1037938</v>
      </c>
      <c r="Q43" s="46">
        <f t="shared" si="4"/>
        <v>-1562895</v>
      </c>
      <c r="R43" s="46">
        <f>+Q43</f>
        <v>-1562895</v>
      </c>
      <c r="S43" s="46">
        <f t="shared" si="4"/>
        <v>-1562895</v>
      </c>
      <c r="T43" s="46">
        <f t="shared" si="4"/>
        <v>-1562895</v>
      </c>
      <c r="U43" s="46">
        <f t="shared" si="4"/>
        <v>-1562895</v>
      </c>
      <c r="V43" s="46">
        <f>+U43</f>
        <v>-1562895</v>
      </c>
      <c r="W43" s="46">
        <f>+V43</f>
        <v>-1562895</v>
      </c>
      <c r="X43" s="46">
        <f t="shared" si="4"/>
        <v>-5640543</v>
      </c>
      <c r="Y43" s="46">
        <f t="shared" si="4"/>
        <v>4077648</v>
      </c>
      <c r="Z43" s="47">
        <f>+IF(X43&lt;&gt;0,+(Y43/X43)*100,0)</f>
        <v>-72.291763399374844</v>
      </c>
      <c r="AA43" s="48">
        <f t="shared" si="4"/>
        <v>-7520693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100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49" t="s">
        <v>101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102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-533302</v>
      </c>
      <c r="F14" s="20">
        <v>-294589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-220941</v>
      </c>
      <c r="Y14" s="20">
        <v>220941</v>
      </c>
      <c r="Z14" s="21">
        <v>-100</v>
      </c>
      <c r="AA14" s="22">
        <v>-294589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-533302</v>
      </c>
      <c r="F17" s="28">
        <f t="shared" si="0"/>
        <v>-294589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-220941</v>
      </c>
      <c r="Y17" s="28">
        <f t="shared" si="0"/>
        <v>220941</v>
      </c>
      <c r="Z17" s="29">
        <f>+IF(X17&lt;&gt;0,+(Y17/X17)*100,0)</f>
        <v>-100</v>
      </c>
      <c r="AA17" s="30">
        <f>SUM(AA6:AA16)</f>
        <v>-294589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-533302</v>
      </c>
      <c r="F41" s="34">
        <f t="shared" si="3"/>
        <v>-294589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-220941</v>
      </c>
      <c r="Y41" s="34">
        <f t="shared" si="3"/>
        <v>220941</v>
      </c>
      <c r="Z41" s="35">
        <f>+IF(X41&lt;&gt;0,+(Y41/X41)*100,0)</f>
        <v>-100</v>
      </c>
      <c r="AA41" s="36">
        <f>+AA17+AA30+AA39</f>
        <v>-294589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-533302</v>
      </c>
      <c r="F43" s="46">
        <f t="shared" si="4"/>
        <v>-294589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-220941</v>
      </c>
      <c r="Y43" s="46">
        <f t="shared" si="4"/>
        <v>220941</v>
      </c>
      <c r="Z43" s="47">
        <f>+IF(X43&lt;&gt;0,+(Y43/X43)*100,0)</f>
        <v>-100</v>
      </c>
      <c r="AA43" s="48">
        <f t="shared" si="4"/>
        <v>-294589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103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1047612</v>
      </c>
      <c r="D7" s="18"/>
      <c r="E7" s="19">
        <v>6140267</v>
      </c>
      <c r="F7" s="20">
        <v>6253149</v>
      </c>
      <c r="G7" s="20">
        <v>106782</v>
      </c>
      <c r="H7" s="20">
        <v>95647</v>
      </c>
      <c r="I7" s="20">
        <v>133425</v>
      </c>
      <c r="J7" s="20">
        <v>335854</v>
      </c>
      <c r="K7" s="20">
        <v>107923</v>
      </c>
      <c r="L7" s="20">
        <v>100601</v>
      </c>
      <c r="M7" s="20">
        <v>90130</v>
      </c>
      <c r="N7" s="20">
        <v>298654</v>
      </c>
      <c r="O7" s="20">
        <v>85309</v>
      </c>
      <c r="P7" s="20">
        <v>137335</v>
      </c>
      <c r="Q7" s="20">
        <v>157508</v>
      </c>
      <c r="R7" s="20">
        <v>380152</v>
      </c>
      <c r="S7" s="20"/>
      <c r="T7" s="20"/>
      <c r="U7" s="20"/>
      <c r="V7" s="20"/>
      <c r="W7" s="20">
        <v>1014660</v>
      </c>
      <c r="X7" s="20">
        <v>4650353</v>
      </c>
      <c r="Y7" s="20">
        <v>-3635693</v>
      </c>
      <c r="Z7" s="21">
        <v>-78.181011204955837</v>
      </c>
      <c r="AA7" s="22">
        <v>6253149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1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-15268821</v>
      </c>
      <c r="D14" s="18"/>
      <c r="E14" s="19">
        <v>-15192459</v>
      </c>
      <c r="F14" s="20">
        <v>-15166289</v>
      </c>
      <c r="G14" s="20">
        <v>-3893595</v>
      </c>
      <c r="H14" s="20">
        <v>-762816</v>
      </c>
      <c r="I14" s="20">
        <v>-318543</v>
      </c>
      <c r="J14" s="20">
        <v>-4974954</v>
      </c>
      <c r="K14" s="20">
        <v>-449176</v>
      </c>
      <c r="L14" s="20">
        <v>-511937</v>
      </c>
      <c r="M14" s="20">
        <v>-4438283</v>
      </c>
      <c r="N14" s="20">
        <v>-5399396</v>
      </c>
      <c r="O14" s="20">
        <v>-1773660</v>
      </c>
      <c r="P14" s="20">
        <v>-552670</v>
      </c>
      <c r="Q14" s="20">
        <v>-2817430</v>
      </c>
      <c r="R14" s="20">
        <v>-5143760</v>
      </c>
      <c r="S14" s="20"/>
      <c r="T14" s="20"/>
      <c r="U14" s="20"/>
      <c r="V14" s="20"/>
      <c r="W14" s="20">
        <v>-15518110</v>
      </c>
      <c r="X14" s="20">
        <v>-11383883</v>
      </c>
      <c r="Y14" s="20">
        <v>-4134227</v>
      </c>
      <c r="Z14" s="21">
        <v>36.31649236029569</v>
      </c>
      <c r="AA14" s="22">
        <v>-15166289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-14221208</v>
      </c>
      <c r="D17" s="26">
        <f>SUM(D6:D16)</f>
        <v>0</v>
      </c>
      <c r="E17" s="27">
        <f t="shared" si="0"/>
        <v>-9052192</v>
      </c>
      <c r="F17" s="28">
        <f t="shared" si="0"/>
        <v>-8913140</v>
      </c>
      <c r="G17" s="28">
        <f t="shared" si="0"/>
        <v>-3786813</v>
      </c>
      <c r="H17" s="28">
        <f t="shared" si="0"/>
        <v>-667169</v>
      </c>
      <c r="I17" s="28">
        <f t="shared" si="0"/>
        <v>-185118</v>
      </c>
      <c r="J17" s="28">
        <f t="shared" si="0"/>
        <v>-4639100</v>
      </c>
      <c r="K17" s="28">
        <f t="shared" si="0"/>
        <v>-341253</v>
      </c>
      <c r="L17" s="28">
        <f t="shared" si="0"/>
        <v>-411336</v>
      </c>
      <c r="M17" s="28">
        <f t="shared" si="0"/>
        <v>-4348153</v>
      </c>
      <c r="N17" s="28">
        <f t="shared" si="0"/>
        <v>-5100742</v>
      </c>
      <c r="O17" s="28">
        <f t="shared" si="0"/>
        <v>-1688351</v>
      </c>
      <c r="P17" s="28">
        <f t="shared" si="0"/>
        <v>-415335</v>
      </c>
      <c r="Q17" s="28">
        <f t="shared" si="0"/>
        <v>-2659922</v>
      </c>
      <c r="R17" s="28">
        <f t="shared" si="0"/>
        <v>-4763608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-14503450</v>
      </c>
      <c r="X17" s="28">
        <f t="shared" si="0"/>
        <v>-6733530</v>
      </c>
      <c r="Y17" s="28">
        <f t="shared" si="0"/>
        <v>-7769920</v>
      </c>
      <c r="Z17" s="29">
        <f>+IF(X17&lt;&gt;0,+(Y17/X17)*100,0)</f>
        <v>115.3914811399073</v>
      </c>
      <c r="AA17" s="30">
        <f>SUM(AA6:AA16)</f>
        <v>-8913140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-14282224</v>
      </c>
      <c r="D28" s="18"/>
      <c r="E28" s="19">
        <v>-32166768</v>
      </c>
      <c r="F28" s="20">
        <v>-32173838</v>
      </c>
      <c r="G28" s="20"/>
      <c r="H28" s="20"/>
      <c r="I28" s="20">
        <v>-1795252</v>
      </c>
      <c r="J28" s="20">
        <v>-1795252</v>
      </c>
      <c r="K28" s="20"/>
      <c r="L28" s="20">
        <v>1795252</v>
      </c>
      <c r="M28" s="20"/>
      <c r="N28" s="20">
        <v>1795252</v>
      </c>
      <c r="O28" s="20">
        <v>-16795252</v>
      </c>
      <c r="P28" s="20"/>
      <c r="Q28" s="20"/>
      <c r="R28" s="20">
        <v>-16795252</v>
      </c>
      <c r="S28" s="20"/>
      <c r="T28" s="20"/>
      <c r="U28" s="20"/>
      <c r="V28" s="20"/>
      <c r="W28" s="20">
        <v>-16795252</v>
      </c>
      <c r="X28" s="20">
        <v>-24127913</v>
      </c>
      <c r="Y28" s="20">
        <v>7332661</v>
      </c>
      <c r="Z28" s="21">
        <v>-30.390780172325719</v>
      </c>
      <c r="AA28" s="22">
        <v>-32173838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-14282224</v>
      </c>
      <c r="D30" s="26">
        <f t="shared" ref="D30:Y30" si="1">SUM(D21:D29)</f>
        <v>0</v>
      </c>
      <c r="E30" s="27">
        <f t="shared" si="1"/>
        <v>-32166768</v>
      </c>
      <c r="F30" s="28">
        <f t="shared" si="1"/>
        <v>-32173838</v>
      </c>
      <c r="G30" s="28">
        <f t="shared" si="1"/>
        <v>0</v>
      </c>
      <c r="H30" s="28">
        <f t="shared" si="1"/>
        <v>0</v>
      </c>
      <c r="I30" s="28">
        <f t="shared" si="1"/>
        <v>-1795252</v>
      </c>
      <c r="J30" s="28">
        <f t="shared" si="1"/>
        <v>-1795252</v>
      </c>
      <c r="K30" s="28">
        <f t="shared" si="1"/>
        <v>0</v>
      </c>
      <c r="L30" s="28">
        <f t="shared" si="1"/>
        <v>1795252</v>
      </c>
      <c r="M30" s="28">
        <f t="shared" si="1"/>
        <v>0</v>
      </c>
      <c r="N30" s="28">
        <f t="shared" si="1"/>
        <v>1795252</v>
      </c>
      <c r="O30" s="28">
        <f t="shared" si="1"/>
        <v>-16795252</v>
      </c>
      <c r="P30" s="28">
        <f t="shared" si="1"/>
        <v>0</v>
      </c>
      <c r="Q30" s="28">
        <f t="shared" si="1"/>
        <v>0</v>
      </c>
      <c r="R30" s="28">
        <f t="shared" si="1"/>
        <v>-16795252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-16795252</v>
      </c>
      <c r="X30" s="28">
        <f t="shared" si="1"/>
        <v>-24127913</v>
      </c>
      <c r="Y30" s="28">
        <f t="shared" si="1"/>
        <v>7332661</v>
      </c>
      <c r="Z30" s="29">
        <f>+IF(X30&lt;&gt;0,+(Y30/X30)*100,0)</f>
        <v>-30.390780172325719</v>
      </c>
      <c r="AA30" s="30">
        <f>SUM(AA21:AA29)</f>
        <v>-32173838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-28503432</v>
      </c>
      <c r="D41" s="32">
        <f>+D17+D30+D39</f>
        <v>0</v>
      </c>
      <c r="E41" s="33">
        <f t="shared" si="3"/>
        <v>-41218960</v>
      </c>
      <c r="F41" s="34">
        <f t="shared" si="3"/>
        <v>-41086978</v>
      </c>
      <c r="G41" s="34">
        <f t="shared" si="3"/>
        <v>-3786813</v>
      </c>
      <c r="H41" s="34">
        <f t="shared" si="3"/>
        <v>-667169</v>
      </c>
      <c r="I41" s="34">
        <f t="shared" si="3"/>
        <v>-1980370</v>
      </c>
      <c r="J41" s="34">
        <f t="shared" si="3"/>
        <v>-6434352</v>
      </c>
      <c r="K41" s="34">
        <f t="shared" si="3"/>
        <v>-341253</v>
      </c>
      <c r="L41" s="34">
        <f t="shared" si="3"/>
        <v>1383916</v>
      </c>
      <c r="M41" s="34">
        <f t="shared" si="3"/>
        <v>-4348153</v>
      </c>
      <c r="N41" s="34">
        <f t="shared" si="3"/>
        <v>-3305490</v>
      </c>
      <c r="O41" s="34">
        <f t="shared" si="3"/>
        <v>-18483603</v>
      </c>
      <c r="P41" s="34">
        <f t="shared" si="3"/>
        <v>-415335</v>
      </c>
      <c r="Q41" s="34">
        <f t="shared" si="3"/>
        <v>-2659922</v>
      </c>
      <c r="R41" s="34">
        <f t="shared" si="3"/>
        <v>-21558860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-31298702</v>
      </c>
      <c r="X41" s="34">
        <f t="shared" si="3"/>
        <v>-30861443</v>
      </c>
      <c r="Y41" s="34">
        <f t="shared" si="3"/>
        <v>-437259</v>
      </c>
      <c r="Z41" s="35">
        <f>+IF(X41&lt;&gt;0,+(Y41/X41)*100,0)</f>
        <v>1.4168456089366916</v>
      </c>
      <c r="AA41" s="36">
        <f>+AA17+AA30+AA39</f>
        <v>-41086978</v>
      </c>
    </row>
    <row r="42" spans="1:27" x14ac:dyDescent="0.25">
      <c r="A42" s="23" t="s">
        <v>63</v>
      </c>
      <c r="B42" s="17" t="s">
        <v>64</v>
      </c>
      <c r="C42" s="32">
        <v>-222848788</v>
      </c>
      <c r="D42" s="32"/>
      <c r="E42" s="33"/>
      <c r="F42" s="34"/>
      <c r="G42" s="34">
        <v>-251355082</v>
      </c>
      <c r="H42" s="34">
        <f>+G43+H60</f>
        <v>-255141895</v>
      </c>
      <c r="I42" s="34">
        <f>+H43+I60</f>
        <v>-255809064</v>
      </c>
      <c r="J42" s="34">
        <f>+G42</f>
        <v>-251355082</v>
      </c>
      <c r="K42" s="34">
        <f>+I43+K60</f>
        <v>-257789434</v>
      </c>
      <c r="L42" s="34">
        <f>+K43+L60</f>
        <v>-258130687</v>
      </c>
      <c r="M42" s="34">
        <f>+L43+M60</f>
        <v>-256746771</v>
      </c>
      <c r="N42" s="34">
        <f>+K42</f>
        <v>-257789434</v>
      </c>
      <c r="O42" s="34">
        <f>+M43+O60</f>
        <v>-261094924</v>
      </c>
      <c r="P42" s="34">
        <f>+O43+P60</f>
        <v>-279578527</v>
      </c>
      <c r="Q42" s="34">
        <f>+P43+Q60</f>
        <v>-279993862</v>
      </c>
      <c r="R42" s="34">
        <f>+O42</f>
        <v>-261094924</v>
      </c>
      <c r="S42" s="34">
        <f>+Q43+S60</f>
        <v>-282653784</v>
      </c>
      <c r="T42" s="34">
        <f>+S43+T60</f>
        <v>-282653784</v>
      </c>
      <c r="U42" s="34">
        <f>+T43+U60</f>
        <v>-282653784</v>
      </c>
      <c r="V42" s="34">
        <f>+S42</f>
        <v>-282653784</v>
      </c>
      <c r="W42" s="34">
        <f>+G42</f>
        <v>-251355082</v>
      </c>
      <c r="X42" s="34"/>
      <c r="Y42" s="34">
        <f>+W42-X42</f>
        <v>-251355082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-251352220</v>
      </c>
      <c r="D43" s="44">
        <f t="shared" ref="D43:AA43" si="4">+D41+D42</f>
        <v>0</v>
      </c>
      <c r="E43" s="45">
        <f t="shared" si="4"/>
        <v>-41218960</v>
      </c>
      <c r="F43" s="46">
        <f t="shared" si="4"/>
        <v>-41086978</v>
      </c>
      <c r="G43" s="46">
        <f t="shared" si="4"/>
        <v>-255141895</v>
      </c>
      <c r="H43" s="46">
        <f t="shared" si="4"/>
        <v>-255809064</v>
      </c>
      <c r="I43" s="46">
        <f t="shared" si="4"/>
        <v>-257789434</v>
      </c>
      <c r="J43" s="46">
        <f>+I43</f>
        <v>-257789434</v>
      </c>
      <c r="K43" s="46">
        <f t="shared" si="4"/>
        <v>-258130687</v>
      </c>
      <c r="L43" s="46">
        <f t="shared" si="4"/>
        <v>-256746771</v>
      </c>
      <c r="M43" s="46">
        <f t="shared" si="4"/>
        <v>-261094924</v>
      </c>
      <c r="N43" s="46">
        <f>+M43</f>
        <v>-261094924</v>
      </c>
      <c r="O43" s="46">
        <f t="shared" si="4"/>
        <v>-279578527</v>
      </c>
      <c r="P43" s="46">
        <f t="shared" si="4"/>
        <v>-279993862</v>
      </c>
      <c r="Q43" s="46">
        <f t="shared" si="4"/>
        <v>-282653784</v>
      </c>
      <c r="R43" s="46">
        <f>+Q43</f>
        <v>-282653784</v>
      </c>
      <c r="S43" s="46">
        <f t="shared" si="4"/>
        <v>-282653784</v>
      </c>
      <c r="T43" s="46">
        <f t="shared" si="4"/>
        <v>-282653784</v>
      </c>
      <c r="U43" s="46">
        <f t="shared" si="4"/>
        <v>-282653784</v>
      </c>
      <c r="V43" s="46">
        <f>+U43</f>
        <v>-282653784</v>
      </c>
      <c r="W43" s="46">
        <f>+V43</f>
        <v>-282653784</v>
      </c>
      <c r="X43" s="46">
        <f t="shared" si="4"/>
        <v>-30861443</v>
      </c>
      <c r="Y43" s="46">
        <f t="shared" si="4"/>
        <v>-251792341</v>
      </c>
      <c r="Z43" s="47">
        <f>+IF(X43&lt;&gt;0,+(Y43/X43)*100,0)</f>
        <v>815.87999951914105</v>
      </c>
      <c r="AA43" s="48">
        <f t="shared" si="4"/>
        <v>-41086978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-251355082</v>
      </c>
      <c r="J60">
        <v>-251355082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104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108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78191237</v>
      </c>
      <c r="D7" s="18"/>
      <c r="E7" s="19">
        <v>1321690352</v>
      </c>
      <c r="F7" s="20">
        <v>1311075343</v>
      </c>
      <c r="G7" s="20">
        <v>6902790</v>
      </c>
      <c r="H7" s="20">
        <v>6933333</v>
      </c>
      <c r="I7" s="20">
        <v>9889772</v>
      </c>
      <c r="J7" s="20">
        <v>23725895</v>
      </c>
      <c r="K7" s="20">
        <v>7600449</v>
      </c>
      <c r="L7" s="20">
        <v>6642792</v>
      </c>
      <c r="M7" s="20">
        <v>7617634</v>
      </c>
      <c r="N7" s="20">
        <v>21860875</v>
      </c>
      <c r="O7" s="20">
        <v>7041947</v>
      </c>
      <c r="P7" s="20">
        <v>8917119</v>
      </c>
      <c r="Q7" s="20">
        <v>9742082</v>
      </c>
      <c r="R7" s="20">
        <v>25701148</v>
      </c>
      <c r="S7" s="20"/>
      <c r="T7" s="20"/>
      <c r="U7" s="20"/>
      <c r="V7" s="20"/>
      <c r="W7" s="20">
        <v>71287918</v>
      </c>
      <c r="X7" s="20">
        <v>988442683</v>
      </c>
      <c r="Y7" s="20">
        <v>-917154765</v>
      </c>
      <c r="Z7" s="21">
        <v>-92.787855155785493</v>
      </c>
      <c r="AA7" s="22">
        <v>1311075343</v>
      </c>
    </row>
    <row r="8" spans="1:27" x14ac:dyDescent="0.25">
      <c r="A8" s="23" t="s">
        <v>36</v>
      </c>
      <c r="B8" s="17" t="s">
        <v>32</v>
      </c>
      <c r="C8" s="18">
        <v>-320287</v>
      </c>
      <c r="D8" s="18"/>
      <c r="E8" s="19">
        <v>4658445</v>
      </c>
      <c r="F8" s="20">
        <v>4356600</v>
      </c>
      <c r="G8" s="20">
        <v>48791</v>
      </c>
      <c r="H8" s="20">
        <v>54125</v>
      </c>
      <c r="I8" s="20">
        <v>48901</v>
      </c>
      <c r="J8" s="20">
        <v>151817</v>
      </c>
      <c r="K8" s="20">
        <v>51001</v>
      </c>
      <c r="L8" s="20">
        <v>139718</v>
      </c>
      <c r="M8" s="20">
        <v>57243</v>
      </c>
      <c r="N8" s="20">
        <v>247962</v>
      </c>
      <c r="O8" s="20">
        <v>54542</v>
      </c>
      <c r="P8" s="20">
        <v>39753</v>
      </c>
      <c r="Q8" s="20">
        <v>72543</v>
      </c>
      <c r="R8" s="20">
        <v>166838</v>
      </c>
      <c r="S8" s="20"/>
      <c r="T8" s="20"/>
      <c r="U8" s="20"/>
      <c r="V8" s="20"/>
      <c r="W8" s="20">
        <v>566617</v>
      </c>
      <c r="X8" s="20">
        <v>3301723</v>
      </c>
      <c r="Y8" s="20">
        <v>-2735106</v>
      </c>
      <c r="Z8" s="21">
        <v>-82.838748132414494</v>
      </c>
      <c r="AA8" s="22">
        <v>4356600</v>
      </c>
    </row>
    <row r="9" spans="1:27" x14ac:dyDescent="0.25">
      <c r="A9" s="23" t="s">
        <v>37</v>
      </c>
      <c r="B9" s="17" t="s">
        <v>38</v>
      </c>
      <c r="C9" s="18">
        <v>141496515</v>
      </c>
      <c r="D9" s="18"/>
      <c r="E9" s="19">
        <v>59705464</v>
      </c>
      <c r="F9" s="20">
        <v>59705456</v>
      </c>
      <c r="G9" s="20">
        <v>10429039</v>
      </c>
      <c r="H9" s="20">
        <v>4946697</v>
      </c>
      <c r="I9" s="20"/>
      <c r="J9" s="20">
        <v>15375736</v>
      </c>
      <c r="K9" s="20">
        <v>6817</v>
      </c>
      <c r="L9" s="20"/>
      <c r="M9" s="20">
        <v>12757588</v>
      </c>
      <c r="N9" s="20">
        <v>12764405</v>
      </c>
      <c r="O9" s="20">
        <v>98</v>
      </c>
      <c r="P9" s="20">
        <v>36</v>
      </c>
      <c r="Q9" s="20">
        <v>9568335</v>
      </c>
      <c r="R9" s="20">
        <v>9568469</v>
      </c>
      <c r="S9" s="20"/>
      <c r="T9" s="20"/>
      <c r="U9" s="20"/>
      <c r="V9" s="20"/>
      <c r="W9" s="20">
        <v>37708610</v>
      </c>
      <c r="X9" s="20">
        <v>48887060</v>
      </c>
      <c r="Y9" s="20">
        <v>-11178450</v>
      </c>
      <c r="Z9" s="21">
        <v>-22.865866754924514</v>
      </c>
      <c r="AA9" s="22">
        <v>59705456</v>
      </c>
    </row>
    <row r="10" spans="1:27" x14ac:dyDescent="0.25">
      <c r="A10" s="23" t="s">
        <v>39</v>
      </c>
      <c r="B10" s="17" t="s">
        <v>38</v>
      </c>
      <c r="C10" s="18">
        <v>37715766</v>
      </c>
      <c r="D10" s="18"/>
      <c r="E10" s="19">
        <v>63863917</v>
      </c>
      <c r="F10" s="20">
        <v>87616543</v>
      </c>
      <c r="G10" s="20">
        <v>8205000</v>
      </c>
      <c r="H10" s="20">
        <v>1846000</v>
      </c>
      <c r="I10" s="20">
        <v>1000000</v>
      </c>
      <c r="J10" s="20">
        <v>11051000</v>
      </c>
      <c r="K10" s="20">
        <v>6203000</v>
      </c>
      <c r="L10" s="20"/>
      <c r="M10" s="20">
        <v>700000</v>
      </c>
      <c r="N10" s="20">
        <v>6903000</v>
      </c>
      <c r="O10" s="20"/>
      <c r="P10" s="20"/>
      <c r="Q10" s="20">
        <v>14182742</v>
      </c>
      <c r="R10" s="20">
        <v>14182742</v>
      </c>
      <c r="S10" s="20"/>
      <c r="T10" s="20"/>
      <c r="U10" s="20"/>
      <c r="V10" s="20"/>
      <c r="W10" s="20">
        <v>32136742</v>
      </c>
      <c r="X10" s="20">
        <v>67027821</v>
      </c>
      <c r="Y10" s="20">
        <v>-34891079</v>
      </c>
      <c r="Z10" s="21">
        <v>-52.054622214259361</v>
      </c>
      <c r="AA10" s="22">
        <v>87616543</v>
      </c>
    </row>
    <row r="11" spans="1:27" x14ac:dyDescent="0.25">
      <c r="A11" s="23" t="s">
        <v>40</v>
      </c>
      <c r="B11" s="17" t="s">
        <v>32</v>
      </c>
      <c r="C11" s="18"/>
      <c r="D11" s="18"/>
      <c r="E11" s="19">
        <v>2105166</v>
      </c>
      <c r="F11" s="20">
        <v>2105166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>
        <v>176</v>
      </c>
      <c r="R11" s="20">
        <v>176</v>
      </c>
      <c r="S11" s="20"/>
      <c r="T11" s="20"/>
      <c r="U11" s="20"/>
      <c r="V11" s="20"/>
      <c r="W11" s="20">
        <v>176</v>
      </c>
      <c r="X11" s="20">
        <v>1578879</v>
      </c>
      <c r="Y11" s="20">
        <v>-1578703</v>
      </c>
      <c r="Z11" s="21">
        <v>-99.988852850661772</v>
      </c>
      <c r="AA11" s="22">
        <v>2105166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-147907322</v>
      </c>
      <c r="D14" s="18"/>
      <c r="E14" s="19">
        <v>-802666445</v>
      </c>
      <c r="F14" s="20">
        <v>-964582479</v>
      </c>
      <c r="G14" s="20">
        <v>-11111595</v>
      </c>
      <c r="H14" s="20">
        <v>-3398472</v>
      </c>
      <c r="I14" s="20">
        <v>-3091851</v>
      </c>
      <c r="J14" s="20">
        <v>-17601918</v>
      </c>
      <c r="K14" s="20">
        <v>-4340822</v>
      </c>
      <c r="L14" s="20">
        <v>-3159426</v>
      </c>
      <c r="M14" s="20">
        <v>-11827244</v>
      </c>
      <c r="N14" s="20">
        <v>-19327492</v>
      </c>
      <c r="O14" s="20">
        <v>-4789332</v>
      </c>
      <c r="P14" s="20">
        <v>-4254696</v>
      </c>
      <c r="Q14" s="20">
        <v>-5273296</v>
      </c>
      <c r="R14" s="20">
        <v>-14317324</v>
      </c>
      <c r="S14" s="20"/>
      <c r="T14" s="20"/>
      <c r="U14" s="20"/>
      <c r="V14" s="20"/>
      <c r="W14" s="20">
        <v>-51246734</v>
      </c>
      <c r="X14" s="20">
        <v>-727835055</v>
      </c>
      <c r="Y14" s="20">
        <v>676588321</v>
      </c>
      <c r="Z14" s="21">
        <v>-92.95901816655423</v>
      </c>
      <c r="AA14" s="22">
        <v>-964582479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109175909</v>
      </c>
      <c r="D17" s="26">
        <f>SUM(D6:D16)</f>
        <v>0</v>
      </c>
      <c r="E17" s="27">
        <f t="shared" si="0"/>
        <v>649356899</v>
      </c>
      <c r="F17" s="28">
        <f t="shared" si="0"/>
        <v>500276629</v>
      </c>
      <c r="G17" s="28">
        <f t="shared" si="0"/>
        <v>14474025</v>
      </c>
      <c r="H17" s="28">
        <f t="shared" si="0"/>
        <v>10381683</v>
      </c>
      <c r="I17" s="28">
        <f t="shared" si="0"/>
        <v>7846822</v>
      </c>
      <c r="J17" s="28">
        <f t="shared" si="0"/>
        <v>32702530</v>
      </c>
      <c r="K17" s="28">
        <f t="shared" si="0"/>
        <v>9520445</v>
      </c>
      <c r="L17" s="28">
        <f t="shared" si="0"/>
        <v>3623084</v>
      </c>
      <c r="M17" s="28">
        <f t="shared" si="0"/>
        <v>9305221</v>
      </c>
      <c r="N17" s="28">
        <f t="shared" si="0"/>
        <v>22448750</v>
      </c>
      <c r="O17" s="28">
        <f t="shared" si="0"/>
        <v>2307255</v>
      </c>
      <c r="P17" s="28">
        <f t="shared" si="0"/>
        <v>4702212</v>
      </c>
      <c r="Q17" s="28">
        <f t="shared" si="0"/>
        <v>28292582</v>
      </c>
      <c r="R17" s="28">
        <f t="shared" si="0"/>
        <v>35302049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90453329</v>
      </c>
      <c r="X17" s="28">
        <f t="shared" si="0"/>
        <v>381403111</v>
      </c>
      <c r="Y17" s="28">
        <f t="shared" si="0"/>
        <v>-290949782</v>
      </c>
      <c r="Z17" s="29">
        <f>+IF(X17&lt;&gt;0,+(Y17/X17)*100,0)</f>
        <v>-76.284061039030178</v>
      </c>
      <c r="AA17" s="30">
        <f>SUM(AA6:AA16)</f>
        <v>500276629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-155571332</v>
      </c>
      <c r="D28" s="18"/>
      <c r="E28" s="19">
        <v>-195629945</v>
      </c>
      <c r="F28" s="20">
        <v>-284316390</v>
      </c>
      <c r="G28" s="20">
        <v>-11293680</v>
      </c>
      <c r="H28" s="20">
        <v>-8816465</v>
      </c>
      <c r="I28" s="20">
        <v>-16066954</v>
      </c>
      <c r="J28" s="20">
        <v>-36177099</v>
      </c>
      <c r="K28" s="20">
        <v>-14689785</v>
      </c>
      <c r="L28" s="20">
        <v>-2043368</v>
      </c>
      <c r="M28" s="20">
        <v>-18762035</v>
      </c>
      <c r="N28" s="20">
        <v>-35495188</v>
      </c>
      <c r="O28" s="20">
        <v>-21739586</v>
      </c>
      <c r="P28" s="20">
        <v>-10466603</v>
      </c>
      <c r="Q28" s="20">
        <v>-9274519</v>
      </c>
      <c r="R28" s="20">
        <v>-41480708</v>
      </c>
      <c r="S28" s="20"/>
      <c r="T28" s="20"/>
      <c r="U28" s="20"/>
      <c r="V28" s="20"/>
      <c r="W28" s="20">
        <v>-113152995</v>
      </c>
      <c r="X28" s="20">
        <v>-189891599</v>
      </c>
      <c r="Y28" s="20">
        <v>76738604</v>
      </c>
      <c r="Z28" s="21">
        <v>-40.411795152664972</v>
      </c>
      <c r="AA28" s="22">
        <v>-284316390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-155571332</v>
      </c>
      <c r="D30" s="26">
        <f t="shared" ref="D30:Y30" si="1">SUM(D21:D29)</f>
        <v>0</v>
      </c>
      <c r="E30" s="27">
        <f t="shared" si="1"/>
        <v>-195629945</v>
      </c>
      <c r="F30" s="28">
        <f t="shared" si="1"/>
        <v>-284316390</v>
      </c>
      <c r="G30" s="28">
        <f t="shared" si="1"/>
        <v>-11293680</v>
      </c>
      <c r="H30" s="28">
        <f t="shared" si="1"/>
        <v>-8816465</v>
      </c>
      <c r="I30" s="28">
        <f t="shared" si="1"/>
        <v>-16066954</v>
      </c>
      <c r="J30" s="28">
        <f t="shared" si="1"/>
        <v>-36177099</v>
      </c>
      <c r="K30" s="28">
        <f t="shared" si="1"/>
        <v>-14689785</v>
      </c>
      <c r="L30" s="28">
        <f t="shared" si="1"/>
        <v>-2043368</v>
      </c>
      <c r="M30" s="28">
        <f t="shared" si="1"/>
        <v>-18762035</v>
      </c>
      <c r="N30" s="28">
        <f t="shared" si="1"/>
        <v>-35495188</v>
      </c>
      <c r="O30" s="28">
        <f t="shared" si="1"/>
        <v>-21739586</v>
      </c>
      <c r="P30" s="28">
        <f t="shared" si="1"/>
        <v>-10466603</v>
      </c>
      <c r="Q30" s="28">
        <f t="shared" si="1"/>
        <v>-9274519</v>
      </c>
      <c r="R30" s="28">
        <f t="shared" si="1"/>
        <v>-41480708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-113152995</v>
      </c>
      <c r="X30" s="28">
        <f t="shared" si="1"/>
        <v>-189891599</v>
      </c>
      <c r="Y30" s="28">
        <f t="shared" si="1"/>
        <v>76738604</v>
      </c>
      <c r="Z30" s="29">
        <f>+IF(X30&lt;&gt;0,+(Y30/X30)*100,0)</f>
        <v>-40.411795152664972</v>
      </c>
      <c r="AA30" s="30">
        <f>SUM(AA21:AA29)</f>
        <v>-284316390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-3031</v>
      </c>
      <c r="D36" s="18"/>
      <c r="E36" s="19"/>
      <c r="F36" s="20"/>
      <c r="G36" s="20">
        <v>-419</v>
      </c>
      <c r="H36" s="37">
        <v>-789</v>
      </c>
      <c r="I36" s="37">
        <v>-750</v>
      </c>
      <c r="J36" s="37">
        <v>-1958</v>
      </c>
      <c r="K36" s="20"/>
      <c r="L36" s="20"/>
      <c r="M36" s="20">
        <v>-1500</v>
      </c>
      <c r="N36" s="20">
        <v>-1500</v>
      </c>
      <c r="O36" s="37">
        <v>-89</v>
      </c>
      <c r="P36" s="37">
        <v>-366</v>
      </c>
      <c r="Q36" s="37">
        <v>-472</v>
      </c>
      <c r="R36" s="20">
        <v>-927</v>
      </c>
      <c r="S36" s="20"/>
      <c r="T36" s="20"/>
      <c r="U36" s="20"/>
      <c r="V36" s="37"/>
      <c r="W36" s="37">
        <v>-4385</v>
      </c>
      <c r="X36" s="37"/>
      <c r="Y36" s="20">
        <v>-4385</v>
      </c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-3031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-419</v>
      </c>
      <c r="H39" s="28">
        <f t="shared" si="2"/>
        <v>-789</v>
      </c>
      <c r="I39" s="28">
        <f t="shared" si="2"/>
        <v>-750</v>
      </c>
      <c r="J39" s="28">
        <f t="shared" si="2"/>
        <v>-1958</v>
      </c>
      <c r="K39" s="28">
        <f t="shared" si="2"/>
        <v>0</v>
      </c>
      <c r="L39" s="28">
        <f t="shared" si="2"/>
        <v>0</v>
      </c>
      <c r="M39" s="28">
        <f t="shared" si="2"/>
        <v>-1500</v>
      </c>
      <c r="N39" s="28">
        <f t="shared" si="2"/>
        <v>-1500</v>
      </c>
      <c r="O39" s="28">
        <f t="shared" si="2"/>
        <v>-89</v>
      </c>
      <c r="P39" s="28">
        <f t="shared" si="2"/>
        <v>-366</v>
      </c>
      <c r="Q39" s="28">
        <f t="shared" si="2"/>
        <v>-472</v>
      </c>
      <c r="R39" s="28">
        <f t="shared" si="2"/>
        <v>-927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-4385</v>
      </c>
      <c r="X39" s="28">
        <f t="shared" si="2"/>
        <v>0</v>
      </c>
      <c r="Y39" s="28">
        <f t="shared" si="2"/>
        <v>-4385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-46398454</v>
      </c>
      <c r="D41" s="32">
        <f>+D17+D30+D39</f>
        <v>0</v>
      </c>
      <c r="E41" s="33">
        <f t="shared" si="3"/>
        <v>453726954</v>
      </c>
      <c r="F41" s="34">
        <f t="shared" si="3"/>
        <v>215960239</v>
      </c>
      <c r="G41" s="34">
        <f t="shared" si="3"/>
        <v>3179926</v>
      </c>
      <c r="H41" s="34">
        <f t="shared" si="3"/>
        <v>1564429</v>
      </c>
      <c r="I41" s="34">
        <f t="shared" si="3"/>
        <v>-8220882</v>
      </c>
      <c r="J41" s="34">
        <f t="shared" si="3"/>
        <v>-3476527</v>
      </c>
      <c r="K41" s="34">
        <f t="shared" si="3"/>
        <v>-5169340</v>
      </c>
      <c r="L41" s="34">
        <f t="shared" si="3"/>
        <v>1579716</v>
      </c>
      <c r="M41" s="34">
        <f t="shared" si="3"/>
        <v>-9458314</v>
      </c>
      <c r="N41" s="34">
        <f t="shared" si="3"/>
        <v>-13047938</v>
      </c>
      <c r="O41" s="34">
        <f t="shared" si="3"/>
        <v>-19432420</v>
      </c>
      <c r="P41" s="34">
        <f t="shared" si="3"/>
        <v>-5764757</v>
      </c>
      <c r="Q41" s="34">
        <f t="shared" si="3"/>
        <v>19017591</v>
      </c>
      <c r="R41" s="34">
        <f t="shared" si="3"/>
        <v>-6179586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-22704051</v>
      </c>
      <c r="X41" s="34">
        <f t="shared" si="3"/>
        <v>191511512</v>
      </c>
      <c r="Y41" s="34">
        <f t="shared" si="3"/>
        <v>-214215563</v>
      </c>
      <c r="Z41" s="35">
        <f>+IF(X41&lt;&gt;0,+(Y41/X41)*100,0)</f>
        <v>-111.85518863221131</v>
      </c>
      <c r="AA41" s="36">
        <f>+AA17+AA30+AA39</f>
        <v>215960239</v>
      </c>
    </row>
    <row r="42" spans="1:27" x14ac:dyDescent="0.25">
      <c r="A42" s="23" t="s">
        <v>63</v>
      </c>
      <c r="B42" s="17" t="s">
        <v>64</v>
      </c>
      <c r="C42" s="32">
        <v>37008018</v>
      </c>
      <c r="D42" s="32"/>
      <c r="E42" s="33">
        <v>229184734</v>
      </c>
      <c r="F42" s="34">
        <v>255200937</v>
      </c>
      <c r="G42" s="34">
        <v>28815336</v>
      </c>
      <c r="H42" s="34">
        <f>+G43+H60</f>
        <v>31995262</v>
      </c>
      <c r="I42" s="34">
        <f>+H43+I60</f>
        <v>33559691</v>
      </c>
      <c r="J42" s="34">
        <f>+G42</f>
        <v>28815336</v>
      </c>
      <c r="K42" s="34">
        <f>+I43+K60</f>
        <v>25338809</v>
      </c>
      <c r="L42" s="34">
        <f>+K43+L60</f>
        <v>20169469</v>
      </c>
      <c r="M42" s="34">
        <f>+L43+M60</f>
        <v>21749185</v>
      </c>
      <c r="N42" s="34">
        <f>+K42</f>
        <v>25338809</v>
      </c>
      <c r="O42" s="34">
        <f>+M43+O60</f>
        <v>32751481</v>
      </c>
      <c r="P42" s="34">
        <f>+O43+P60</f>
        <v>13319061</v>
      </c>
      <c r="Q42" s="34">
        <f>+P43+Q60</f>
        <v>7554304</v>
      </c>
      <c r="R42" s="34">
        <f>+O42</f>
        <v>32751481</v>
      </c>
      <c r="S42" s="34">
        <f>+Q43+S60</f>
        <v>26571895</v>
      </c>
      <c r="T42" s="34">
        <f>+S43+T60</f>
        <v>26571895</v>
      </c>
      <c r="U42" s="34">
        <f>+T43+U60</f>
        <v>26571895</v>
      </c>
      <c r="V42" s="34">
        <f>+S42</f>
        <v>26571895</v>
      </c>
      <c r="W42" s="34">
        <f>+G42</f>
        <v>28815336</v>
      </c>
      <c r="X42" s="34">
        <v>234740327</v>
      </c>
      <c r="Y42" s="34">
        <f>+W42-X42</f>
        <v>-205924991</v>
      </c>
      <c r="Z42" s="35">
        <f>+IF(X42&lt;&gt;0,+(Y42/X42)*100,0)</f>
        <v>-87.724590670779804</v>
      </c>
      <c r="AA42" s="36">
        <v>255200937</v>
      </c>
    </row>
    <row r="43" spans="1:27" x14ac:dyDescent="0.25">
      <c r="A43" s="42" t="s">
        <v>65</v>
      </c>
      <c r="B43" s="43" t="s">
        <v>64</v>
      </c>
      <c r="C43" s="44">
        <f>+C41+C42</f>
        <v>-9390436</v>
      </c>
      <c r="D43" s="44">
        <f t="shared" ref="D43:AA43" si="4">+D41+D42</f>
        <v>0</v>
      </c>
      <c r="E43" s="45">
        <f t="shared" si="4"/>
        <v>682911688</v>
      </c>
      <c r="F43" s="46">
        <f t="shared" si="4"/>
        <v>471161176</v>
      </c>
      <c r="G43" s="46">
        <f t="shared" si="4"/>
        <v>31995262</v>
      </c>
      <c r="H43" s="46">
        <f t="shared" si="4"/>
        <v>33559691</v>
      </c>
      <c r="I43" s="46">
        <f t="shared" si="4"/>
        <v>25338809</v>
      </c>
      <c r="J43" s="46">
        <f>+I43</f>
        <v>25338809</v>
      </c>
      <c r="K43" s="46">
        <f t="shared" si="4"/>
        <v>20169469</v>
      </c>
      <c r="L43" s="46">
        <f t="shared" si="4"/>
        <v>21749185</v>
      </c>
      <c r="M43" s="46">
        <f t="shared" si="4"/>
        <v>12290871</v>
      </c>
      <c r="N43" s="46">
        <f>+M43</f>
        <v>12290871</v>
      </c>
      <c r="O43" s="46">
        <f t="shared" si="4"/>
        <v>13319061</v>
      </c>
      <c r="P43" s="46">
        <f t="shared" si="4"/>
        <v>7554304</v>
      </c>
      <c r="Q43" s="46">
        <f t="shared" si="4"/>
        <v>26571895</v>
      </c>
      <c r="R43" s="46">
        <f>+Q43</f>
        <v>26571895</v>
      </c>
      <c r="S43" s="46">
        <f t="shared" si="4"/>
        <v>26571895</v>
      </c>
      <c r="T43" s="46">
        <f t="shared" si="4"/>
        <v>26571895</v>
      </c>
      <c r="U43" s="46">
        <f t="shared" si="4"/>
        <v>26571895</v>
      </c>
      <c r="V43" s="46">
        <f>+U43</f>
        <v>26571895</v>
      </c>
      <c r="W43" s="46">
        <f>+V43</f>
        <v>26571895</v>
      </c>
      <c r="X43" s="46">
        <f t="shared" si="4"/>
        <v>426251839</v>
      </c>
      <c r="Y43" s="46">
        <f t="shared" si="4"/>
        <v>-420140554</v>
      </c>
      <c r="Z43" s="47">
        <f>+IF(X43&lt;&gt;0,+(Y43/X43)*100,0)</f>
        <v>-98.566273634305659</v>
      </c>
      <c r="AA43" s="48">
        <f t="shared" si="4"/>
        <v>471161176</v>
      </c>
    </row>
    <row r="44" spans="1:27" x14ac:dyDescent="0.25">
      <c r="A44" s="2" t="s">
        <v>105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8" hidden="1" x14ac:dyDescent="0.25">
      <c r="G60">
        <v>28815336</v>
      </c>
      <c r="J60">
        <v>28815336</v>
      </c>
      <c r="O60">
        <v>20460610</v>
      </c>
      <c r="R60">
        <v>20460610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8B888FD-84DE-41BA-9DEC-FDFA860B558F}"/>
</file>

<file path=customXml/itemProps2.xml><?xml version="1.0" encoding="utf-8"?>
<ds:datastoreItem xmlns:ds="http://schemas.openxmlformats.org/officeDocument/2006/customXml" ds:itemID="{68E44916-B6E5-4D9A-9431-781F9F4B8339}"/>
</file>

<file path=customXml/itemProps3.xml><?xml version="1.0" encoding="utf-8"?>
<ds:datastoreItem xmlns:ds="http://schemas.openxmlformats.org/officeDocument/2006/customXml" ds:itemID="{2F3A1A9F-2219-4D9D-8A82-30C0336169D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Summary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Nomfezeko Mayambela</dc:creator>
  <cp:lastModifiedBy>Nomfezeko Mayambela</cp:lastModifiedBy>
  <dcterms:created xsi:type="dcterms:W3CDTF">2026-05-13T14:25:09Z</dcterms:created>
  <dcterms:modified xsi:type="dcterms:W3CDTF">2026-05-13T14:28:36Z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